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codeName="ThisWorkbook" defaultThemeVersion="124226"/>
  <mc:AlternateContent xmlns:mc="http://schemas.openxmlformats.org/markup-compatibility/2006">
    <mc:Choice Requires="x15">
      <x15ac:absPath xmlns:x15ac="http://schemas.microsoft.com/office/spreadsheetml/2010/11/ac" url="C:\Users\PongracK\Desktop\Kreso\2021 godina\JEZERO SVE\oprema\24042023 troskovnici oprema\zakljucano za objavu\"/>
    </mc:Choice>
  </mc:AlternateContent>
  <xr:revisionPtr revIDLastSave="0" documentId="8_{23CFE432-B132-419F-8D8F-0486E13DD340}" xr6:coauthVersionLast="47" xr6:coauthVersionMax="47" xr10:uidLastSave="{00000000-0000-0000-0000-000000000000}"/>
  <bookViews>
    <workbookView xWindow="-120" yWindow="-120" windowWidth="29040" windowHeight="15840" tabRatio="889" activeTab="1" xr2:uid="{00000000-000D-0000-FFFF-FFFF00000000}"/>
  </bookViews>
  <sheets>
    <sheet name="OPREMA REKAPITULACIJA" sheetId="43" r:id="rId1"/>
    <sheet name="OPREMA" sheetId="45" r:id="rId2"/>
  </sheets>
  <externalReferences>
    <externalReference r:id="rId3"/>
  </externalReferences>
  <definedNames>
    <definedName name="_xlnm.Database">#REF!</definedName>
    <definedName name="dfg">#REF!</definedName>
    <definedName name="_xlnm.Print_Titles" localSheetId="1">OPREMA!#REF!</definedName>
    <definedName name="KER_RADOVI">'[1]opci uvijeti'!#REF!</definedName>
    <definedName name="KERAMIČARSKI_I_KAMENARSKI_RADOVI">#REF!</definedName>
    <definedName name="PODOVI">#REF!</definedName>
    <definedName name="_xlnm.Print_Area" localSheetId="0">'OPREMA REKAPITULACIJA'!#REF!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5" i="45" l="1"/>
  <c r="F94" i="45"/>
  <c r="F93" i="45"/>
  <c r="F92" i="45"/>
  <c r="F91" i="45"/>
  <c r="F90" i="45"/>
  <c r="F89" i="45"/>
  <c r="F88" i="45"/>
  <c r="F98" i="45" s="1"/>
  <c r="H11" i="43" s="1"/>
  <c r="H15" i="43" s="1"/>
  <c r="F86" i="45"/>
  <c r="F84" i="45"/>
  <c r="F80" i="45"/>
  <c r="F70" i="45"/>
  <c r="F60" i="45"/>
  <c r="F50" i="45"/>
  <c r="F41" i="45"/>
  <c r="F37" i="45"/>
  <c r="F34" i="45"/>
  <c r="F33" i="45"/>
  <c r="F32" i="45"/>
  <c r="F28" i="45"/>
  <c r="F23" i="45"/>
  <c r="F14" i="45"/>
  <c r="H16" i="43" l="1"/>
  <c r="H18" i="43" s="1"/>
</calcChain>
</file>

<file path=xl/sharedStrings.xml><?xml version="1.0" encoding="utf-8"?>
<sst xmlns="http://schemas.openxmlformats.org/spreadsheetml/2006/main" count="112" uniqueCount="88">
  <si>
    <t>kom</t>
  </si>
  <si>
    <t xml:space="preserve">REDNI BROJ </t>
  </si>
  <si>
    <t>OPIS</t>
  </si>
  <si>
    <t>JEDINICA MJERE</t>
  </si>
  <si>
    <t>KOLIČINA</t>
  </si>
  <si>
    <t>JEDINIČNA CIJENA</t>
  </si>
  <si>
    <t>UKUPNA
 CIJENA</t>
  </si>
  <si>
    <t>OPREMA</t>
  </si>
  <si>
    <t>Izvoditelj je dužan uzorke boja iz standardne RAL karte za troškovničke stavke dostaviti na odobrenje naručitelju.</t>
  </si>
  <si>
    <t>U cijenu je uključen sav glavni i pomoćni rad, sav materijal, nabava, doprema, montaža, čišćenje, odnosno sve potrebno da se stavke izvedu do pune gotovosti i funkcionalnosti.</t>
  </si>
  <si>
    <t>U oznakama dimenzija dužina se označava sa 'd', širina sa 'š', visina sa 'v' a dubina sa 'db'.</t>
  </si>
  <si>
    <t>Prije izvedbe i ugradnje stavki potrebna izmjera na licu mjesta.</t>
  </si>
  <si>
    <t>Napomena:</t>
  </si>
  <si>
    <t>1.</t>
  </si>
  <si>
    <t>Konstrukcija za košarku</t>
  </si>
  <si>
    <t>Dobava, nabava i ugradnja -  postava fiksne - usadne konstrukcije za košarku. Konstrukcija je sastavljena iz usadnog stupa, konzolne nosive konstrukcije za okvir nosača, medijapan ploče obruča za koš s mrežom. Konstrukcija stoji na jednom stupu.
Boja konstrukcije: u boji iz standardne RAL karte.</t>
  </si>
  <si>
    <t>Cijela konstrukcija se sidri u betonski temelj prema detalju isporučioca opreme (temelj dim. 60x100x100 cm). Obračun za kompletnu konstrukciju, uračunavši materijal, rad, dobavu i montažu prema opisu (stup, okvir nosača medijapan ploče, medijapan ploča, nosač obruča sa obručem i mrežicom), površinskom zaštitom i sigurnosnim sidrenjem za sigurno korištenje.</t>
  </si>
  <si>
    <t xml:space="preserve">Komplet se sastoji od dva koša. </t>
  </si>
  <si>
    <t>Obračun po kompletu</t>
  </si>
  <si>
    <t>kompl.</t>
  </si>
  <si>
    <t>2.</t>
  </si>
  <si>
    <t>Konstrukcija za golove za rukomet/mali nogomet</t>
  </si>
  <si>
    <t>Dobava izrada i ugradba - postavljanje vratnica sa mrežom za rukomet/mali nogomet.</t>
  </si>
  <si>
    <t>Vratnice svijetlog otvora veličine 3,0 x 2,0 m izvedene iz metalnih profila 8x8 cm, s potrebnim metalnim okovom nosača mreže prema detaljnom nacrtu.</t>
  </si>
  <si>
    <t>Vratnice su prenosive, a leže na postolju od čeličnih cijevi fi 50 mm. Mreža je postavljena preko čeličnih cijevi fi 20 mm, a kvači se na kuke navarene na razmaku od 15 +/- 2 cm. U obračun ulazi kompletna izrad prema ncrtu, najlon mreža, ličenje vratnica crno bijelom lak bojom, zaštita metalnih dijelova s dva premaza temeljnom bojom i dva puta ličenje crnim mat lakom za školske ploče.
Boja konstrukcije: u boji iz standardne RAL karte.</t>
  </si>
  <si>
    <t>Komplet po konstrukciji vratnice izvedeno u svemu prema gornjem opisu. Jedan komplet sadrži dvije vratnice (gola).</t>
  </si>
  <si>
    <t>Vratnice treba dodatno ukrutiti u podlogu na još dva mjesta sa svake strane nosača.</t>
  </si>
  <si>
    <t>3.</t>
  </si>
  <si>
    <t>Konstrukcija za odbojku</t>
  </si>
  <si>
    <t>Dobava izrada i ugradba - izvedene u vidu usadne konstrukcije s mrežom i zategama. Konstrukcija obuhvaća dva usadna stupa tkz. duraluminij Ø 100 mm ukupne dužine 3.000 mm, dvije usadne cijevi - čahure, ukupne dužine 460 mm (ubetonirane u temelj), najlon mrežu vel. 10 x 1,0 m koja je obrubljena sa tri strane bijelim platnenim trakama širine 50 mm. Mreža je ovješena na čelično uže (sajlu) koja je napeta između stupova. Na stupovima su predviđene kuke za pode-šavanje visine mreže (juniori, seniori), kao i prsteni za vezanje sajla za pritezanje. Žičana sajla (za napinjanje mreže) uvučena je u PVC cijev i osigurana je protunavojnicama za napinjanje mreže.</t>
  </si>
  <si>
    <t>Obračun za kompletno nabavljenu i ugrađenu konstrukciju, uračunavši dva usadna stupa, dva stupa-cijevi-usadne čahure, mreža sa obrubom, sajla sa konstrukcijom za napinjanje mreže. Dostaviti poklopce sa namontiranom malom bravicom kako bi se spriječilo vađenje istih.</t>
  </si>
  <si>
    <t>Komplet po konstrukciji.</t>
  </si>
  <si>
    <t>4.</t>
  </si>
  <si>
    <t>Dobava izrada i ugradba - izvedba monolitnih klupa od umjetnog kamena (posebna mješavina vodootpornog betona), ukupne dubine 65 cm +/-2 cm (od čega sjedište dubine 40 cm+/-2 cm a naslon dubine 25 +/- 2 cm), raznih dužina: od 150-260 cm, visina sjedišta 45 cm +/- 2 cm, visina naslona 45 cm +/- 2 cm , težine 960-1430 kg, oslonjene na prethodno betonirane temelje i slojeve popločenja betonskim kockama. Boja: u boji iz standardne RAL karte.  U cijenu uračunati i transport.</t>
  </si>
  <si>
    <t>tip 1 konveksan</t>
  </si>
  <si>
    <t>tip 2 konkavan</t>
  </si>
  <si>
    <t>tip 3 ravan</t>
  </si>
  <si>
    <t>5.</t>
  </si>
  <si>
    <t>6.</t>
  </si>
  <si>
    <t>Dobava izrada i ugradba -  ugradnja zaštite za ogradu namijenjene zaustavljanju lopte.</t>
  </si>
  <si>
    <t>m1</t>
  </si>
  <si>
    <t>7.</t>
  </si>
  <si>
    <t xml:space="preserve">Dobava izrada i ugradba - ugradnja tridesetkrilnog ormara u nišu sanitarija, uključivo zidani stalak obložen vrstom kamena kao na vanjskim zidovima. </t>
  </si>
  <si>
    <t xml:space="preserve">Ormar je predviđen za smještaj stvari posjetitelja kupališta i smješten je u trijemu – vanjski prostor. </t>
  </si>
  <si>
    <t>Ormarići imaju korpus od čeličnog lima antikorozivno zaštićenog (uključivo završna gornja ploha), vrata iz visokotlačno prešanih laminat  ploča za vanjske fasade.</t>
  </si>
  <si>
    <t>U cijenu uključena pripadajuća bravica i magnetska narukvica kojom se ormarić otključava.</t>
  </si>
  <si>
    <t xml:space="preserve">U cijenu uključen sav rad, materijal i pribor, </t>
  </si>
  <si>
    <t xml:space="preserve">do pune gotovosti. </t>
  </si>
  <si>
    <t>8.</t>
  </si>
  <si>
    <t xml:space="preserve">Dobava izrada i ugradba - izrada, montaža radnog stola dimenzija db/š/v = 50-55/90-95/75 cm. Stol ima potkonstrukciju s rubno postavljenim nogama. </t>
  </si>
  <si>
    <t xml:space="preserve">­-radna ploča od crne jezgre i obostranog dekorativnog sloja, no dodatno je oplemenjena aluminijskim slojem koji se može nalaziti ispod dekorativnog sloja ili u jezgri ploče. </t>
  </si>
  <si>
    <t>­-postolje stola metalno,  površine obrađene plastificiranjem mat, u boji iz standardne RAL karte.</t>
  </si>
  <si>
    <t>9.</t>
  </si>
  <si>
    <t>Dobava izrada i ugradba - ugradnja jednokrilnog ormara s pretincem za odlaganje i trostrukom kukom, uključivo zidani stalak obložen zidnim glaziranim pločicama istovjetnim onima u sanitarijama. 
Boja ormara: u boji iz standardne RAL karte.</t>
  </si>
  <si>
    <t xml:space="preserve">Ormar je dimenzija min 30x51,5x185 cm. </t>
  </si>
  <si>
    <t xml:space="preserve">Ormar je predviđen za smještaj stvari i pribora za čišćenje. </t>
  </si>
  <si>
    <t>Ormarići imaju korpus od čeličnog lima antikorozivno zaštićenog (uključivo završna gornja ploha), vrata iz visokotlačno prešanih laminat ploča za interijere.</t>
  </si>
  <si>
    <t>U cijenu uključena pripadajuća cilindarska bravica s polugom kao zatvornim uređajem.</t>
  </si>
  <si>
    <t>10.</t>
  </si>
  <si>
    <t xml:space="preserve">Dobava izrada i ugradba - ugradnja jednokrilnog ormara s pretincem za odlaganje i trostrukom kukom, uključivo zidani stalak obložen zidnim glaziranim pločicama istovjetnim onima u sanitarijama. </t>
  </si>
  <si>
    <t>Ormarići imaju korpus od čeličnog lima antikorozivno zaštićenog (uključivo završna gornja ploha), vrata iz  visokotlačno prešanih laminat ploča za interijere.</t>
  </si>
  <si>
    <t>U cijenu uključena pripadajuća cilindarske bravice s polugom kao zatvornim uređajem.</t>
  </si>
  <si>
    <t>Boja ormara: u boji iz standardne RAL karte.</t>
  </si>
  <si>
    <t>11.</t>
  </si>
  <si>
    <t>Radna stolica.
Postolje : metalna, polirana baza minimalnog promjera 650 milimetara, radi osiguranja veće stabilnost, sa pet krakova i gumiranim kotačićima za tvrde podloge. Mehanizam: sinkronizirano podešavanje nagiba naslona i sjedala s podešavanjem otpora pomoću ručice pozicionirane ispod sjedala.
Blokada u pet položaja, antishock mehanizam, podešavanje visine sjedala.
Maksimalni nagib naslona 20 stupnjeva, sjedala 11 stupnjeva.
Sjedalo: podesivo po dubini .
Obloga sjedala i naslona : eko koža. Otpornost na
habanje iznad 60.000,00 ciklusa, otpornost na UV zrake- razina otpornosti 5.
Punjenje sjedala i naslona : hladno lijevana poliuretanska pjena visoke izdržljivosti.
Boja sjedala: u boji iz standardne RAL karte.</t>
  </si>
  <si>
    <t xml:space="preserve">Dimenzije stolice :
visina stolice 1300 – 1380 mm
visina sjedišta 530 – 560 mm
dubina stolice 510 – 610 mm
širina stolice 590 – 620 mm
</t>
  </si>
  <si>
    <t>12.</t>
  </si>
  <si>
    <t xml:space="preserve">Dobava izrada i ugradba  -  ugradnja rasklopne prematalice za djecu. Dimenzije  š/db/v = 35-40/60-65/60-65 cm.  </t>
  </si>
  <si>
    <t>Sprava za igru djece - tip 2 - dvostruka ljuljačka za djecu od 3 godine starosti. Uključuje okvir i dvije ljuljačke na lancu od nehrđajučeg čelika. Materijal okvira - drvo, materijal sjedala ljuljačke - nehrđajući čelik obložen gumom. Visina okvira 250-280 cm, širina okvira 380-420 cm, dubina okvira 280-320 cm, visina ljuljačke od podne plohe 33-37 cm. Uključiti u cijenu kompletnu dobavu i postavljanje. Obračun po komadu. Dimenzije i vrsta temelja prema uputama konačno odabranog proizvođača.</t>
  </si>
  <si>
    <t>Sprava za igru djece - tip 4 - pješčanik za igru. Tlocrtno pješčanik je oblika heksagona sa stranicama duljine 180-220 cm. Ograda pješčanika drveni elementi, visine od okolnog terena 18-22 cm. Ispuna pjeskom. Slojevi ispod pjeska kao i način temeljenja prema uputstvima konačno izabranog proizvođača.</t>
  </si>
  <si>
    <t>Sprava za igru djece - tip 7 - klackalica za četvero. Uključuje jednu drvenu gredu za klackanje, centralno ležište za klackanje te dvije gume za ublažavanje udarca pri klackanju. Drvena greda ima na svakom od krajeva mjesta za dvoje djece. Svako mjesto ima ručku od nehrđajućeg čelika. Visina sprave od okolnog terena 80-95 cm, dužina 380-420 cm, širina centralnog ležišta 55-70 cm.  Uključiti u cijenu kompletnu dobavu i postavljanje. Obračun po komadu. Dimenzije i vrsta temelja prema uputama konačno odabranog proizvođača.</t>
  </si>
  <si>
    <t>B.11</t>
  </si>
  <si>
    <t>OPREMA UKUPNO</t>
  </si>
  <si>
    <r>
      <t xml:space="preserve">­-potkonstrukcija </t>
    </r>
    <r>
      <rPr>
        <b/>
        <sz val="9"/>
        <rFont val="Open Sans"/>
        <family val="2"/>
        <charset val="238"/>
      </rPr>
      <t>radnog stola</t>
    </r>
    <r>
      <rPr>
        <sz val="9"/>
        <rFont val="Open Sans"/>
        <family val="2"/>
        <charset val="238"/>
      </rPr>
      <t xml:space="preserve"> s nogama kao sustav, pravokutni presjek noge</t>
    </r>
  </si>
  <si>
    <t>1. OPREMA</t>
  </si>
  <si>
    <t>UKUPNO</t>
  </si>
  <si>
    <t>PDV</t>
  </si>
  <si>
    <t>SVEUKUPNO S PDV-om</t>
  </si>
  <si>
    <t>TROŠKOVNIK OPREME - SANITARIJA, VANJSKO IGRALIŠTE I OGRADA</t>
  </si>
  <si>
    <t>Dobava izrada i ugradba - montaža koša za otpatke, ugradnja u betonski temelj. š/d/v min 400-420/420-450/750-800 mm . Kapacitet min 55 L max 60L. U cijenu obuhvatiti konstrukciju i sav vezni materijal sa betonskim temeljem. Bez mogućnosti zaključavanja.</t>
  </si>
  <si>
    <t>Izrađena od slobodnoviseće najlonske mreže, s otvorima dimenzija 8 x 8 do 9x9 cm od najlonske uzice promjera 3,7-4,5 mm , obješene o žičane uzice. Žičane uzice zapete su u nosivu konstrukciju. Predvidjeti čelični nosač duljine 50-55 cm koji se vari na ogradu rukometnog/malonogometnog igrališta. Visina mreže je min 5 m.</t>
  </si>
  <si>
    <t>Ormar je dimenzija š/db/v = 360-370/51,5-60/240-250 cm i sadrži 30 bazenskih ormarića. 
Boja ormara: u boji iz standardne RAL karte.</t>
  </si>
  <si>
    <t xml:space="preserve">Ormar je dimenzija db/š/v = 30-32x50-55x185-190 cm. </t>
  </si>
  <si>
    <r>
      <t xml:space="preserve">Sprava za igru djece - tip 1 - drvena kućica u dva nivoa poluotvorenog tipa. Donji nivo povezana sa okolnim terenom sa barem dva pristupa: drvene ljestve i ljestve od špage. Gornji nivo povezan sa donjim sa drvenim ljestvama. Sve ograđeno i od materijala kako bi se osigurala sigurnost djece. Materijal kućice: drvo i HPL ploče 
ili JEDNAKOVRIJEDAN MATERIJAL  
</t>
    </r>
    <r>
      <rPr>
        <u/>
        <sz val="9"/>
        <rFont val="Open Sans"/>
        <family val="2"/>
        <charset val="238"/>
      </rPr>
      <t xml:space="preserve">                                                                                         </t>
    </r>
    <r>
      <rPr>
        <sz val="9"/>
        <rFont val="Open Sans"/>
        <family val="2"/>
        <charset val="238"/>
      </rPr>
      <t xml:space="preserve">
Visina donjeg nivoa od okolnog terena 180-200 cm. Visina gornjeg nivoa od okolnog terena 600-700 cm. Tlocrtne dimenzije (uključivo sa toboganima) širine 1100-1200 cm, dubine 700-800 cm. Sa donjeg nivoa barem jedan tobogan prema terenu. Sa gornjeg nivoa barem jedan spiralan i zatvoren tobogan prema terenu od galvaniziranog čelika. Svi spojni elementi od nehrđajućeg čelika i zaštićeni od atmosferilija i te završno obrađeni tako da pružaju sigurnost djece u igri. Uključiti u cijenu kompletnu dobavu i postavljanje. Obračun po komadu. Dimenzije i vrsta temelja prema uputama konačno odabranog proizvođača.</t>
    </r>
  </si>
  <si>
    <r>
      <t xml:space="preserve">Sprava za igru djece - tip 3 - drvena kućica poluotvorenog tipa. Pod kućice izdignut od okolnog terena za 120-170 cm, povezan sa okolnim terenom sa barem dva pristupa drvenim ljestvama i/ili ljestvama od špage. Sve ograđeno i od materijala kako bi se osigurala sigurnost djece. 
Materijal kućice: drvo i HPL ploče ili JEDNAKOVRIJEDAN MATERIJAL  
</t>
    </r>
    <r>
      <rPr>
        <u/>
        <sz val="9"/>
        <rFont val="Open Sans"/>
        <family val="2"/>
        <charset val="238"/>
      </rPr>
      <t xml:space="preserve">                                                 </t>
    </r>
    <r>
      <rPr>
        <sz val="9"/>
        <rFont val="Open Sans"/>
        <family val="2"/>
        <charset val="238"/>
      </rPr>
      <t xml:space="preserve">
Visina donjeg nivoa od okolnog terena 120-200 cm. Tlocrtne dimenzije (uključivo sa toboganom) širine 800-1000 cm, dubine 500-800 cm. Sa donjeg nivoa barem jedan tobogan prema terenu. Svi spojni elementi od nehrđajućeg čelika i zaštićeni od atmosferilija i te završno obrađeni tako da pružaju sigurnost djece u igri. Uključiti u cijenu kompletnu dobavu i postavljanje. Obračun po komadu. Dimenzije i vrsta temelja prema uputama konačno odabranog proizvođača.</t>
    </r>
  </si>
  <si>
    <r>
      <t xml:space="preserve">Sprava za igru djece - tip 5 - dvostruka ljuljačka za djecu od 1 godine starosti (sa košarama za zaštitu od pada).  Uključuje okvir i dvije košare sa zaštitom od pada ovješene na lancu od nehrđajučeg čelika koji je zaštićen gumenom ili ovojnicom od špage. Materijal okvira - drvo, materijal sjedala ljuljačke - HPL ploče, materijal ograde košare za sjedenje: tvrda guma koja ne gubi formu pri uporabi
ili JEDNAKOVRIJEDAN MATERIJAL  
</t>
    </r>
    <r>
      <rPr>
        <u/>
        <sz val="9"/>
        <rFont val="Open Sans"/>
        <family val="2"/>
        <charset val="238"/>
      </rPr>
      <t xml:space="preserve">                                                                                         </t>
    </r>
    <r>
      <rPr>
        <sz val="9"/>
        <rFont val="Open Sans"/>
        <family val="2"/>
        <charset val="238"/>
      </rPr>
      <t xml:space="preserve">
. Visina okvira 160-190 cm, širina okvira 350-380 cm, dubina okvira 100-130 cm, visina ljuljačke od podne plohe 49-53 cm. Uključiti u cijenu kompletnu dobavu i postavljanje. Obračun po komadu. Dimenzije i vrsta temelja prema uputama konačno odabranog proizvođača.</t>
    </r>
  </si>
  <si>
    <r>
      <t xml:space="preserve">Sprava za igru djece - tip 6 - lokomotiva sa dva vagona. Uključuje tri sprave koje čine cjelinu: jednu drvenu spravu u obliku lokomotive (sa kabinom te kotačima), jednu drvenu spravu u obliku otvorenog vagona (bez krova te koji je sa barem dvije strane ograđen sa ogradom), te jednu drvenu spravu u obliku natkrivenog vagona (sa krovom te koji je sa barem dvije strane ograđen sa ogradom). Materijali: drvo i HPL pločeili JEDNAKOVRIJEDAN MATERIJAL  
</t>
    </r>
    <r>
      <rPr>
        <u/>
        <sz val="9"/>
        <rFont val="Open Sans"/>
        <family val="2"/>
        <charset val="238"/>
      </rPr>
      <t xml:space="preserve">                                                                                          </t>
    </r>
    <r>
      <rPr>
        <sz val="9"/>
        <rFont val="Open Sans"/>
        <family val="2"/>
        <charset val="238"/>
      </rPr>
      <t xml:space="preserve">
Visina krovova sprave od okolnog terena 170-190 cm, dimenzije svake od sprava: dužina 480-520 cm, širina 115-140 cm.  Uključiti u cijenu kompletnu dobavu i postavljanje. Obračun po komadu (cjelina sa lokomotivom i dva vagona). Dimenzije i vrsta temelja prema uputama konačno odabranog proizvođača.</t>
    </r>
  </si>
  <si>
    <r>
      <t xml:space="preserve">Sprava za igru djece - tip 8 - njihalica na opruzi (za jedno dijete). Uključuje jednu njhalicu na opruzi u dizajnu jedne od životinja. Uključuje korpus za sjedenje u obliku životinje (materijal drvo, MDF) sa drškom za držanje i upiranje nogama te jednu čeličnu oprugu usidrenu u tlo prema uputama proizvođača ili JEDNAKOVRIJEDAN MATERIJAL  
</t>
    </r>
    <r>
      <rPr>
        <u/>
        <sz val="9"/>
        <rFont val="Open Sans"/>
        <family val="2"/>
        <charset val="238"/>
      </rPr>
      <t xml:space="preserve">                                                                                         </t>
    </r>
    <r>
      <rPr>
        <sz val="9"/>
        <rFont val="Open Sans"/>
        <family val="2"/>
        <charset val="238"/>
      </rPr>
      <t xml:space="preserve"> Visina sjedišta sprave od okolnog terena 55-65 cm, dužina 70-85 cm, širina 20-30 cm.  Uključiti u cijenu kompletnu dobavu i postavljanje. Obračun po komadu. Svaki od komada treba biti u drugačijem dizajnu životinje. Dimenzije i vrsta temelja prema uputama konačno odabranog proizvođača.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</si>
</sst>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4" formatCode="_-* #,##0.00\ &quot;kn&quot;_-;\-* #,##0.00\ &quot;kn&quot;_-;_-* &quot;-&quot;??\ &quot;kn&quot;_-;_-@_-"/>
    <numFmt numFmtId="43" formatCode="_-* #,##0.00_-;\-* #,##0.00_-;_-* &quot;-&quot;??_-;_-@_-"/>
    <numFmt numFmtId="164" formatCode="_(* #,##0.00_);_(* \(#,##0.00\);_(* &quot;-&quot;??_);_(@_)"/>
    <numFmt numFmtId="165" formatCode="_-* #,##0.00\ _k_n_-;\-* #,##0.00\ _k_n_-;_-* &quot;-&quot;??\ _k_n_-;_-@_-"/>
    <numFmt numFmtId="166" formatCode="#,##0.00\ _k_n;[Red]#,##0.00\ _k_n"/>
    <numFmt numFmtId="167" formatCode="0.00_)"/>
    <numFmt numFmtId="168" formatCode="#&quot;.&quot;"/>
    <numFmt numFmtId="169" formatCode="_-&quot;kn&quot;\ * #,##0.00_-;\-&quot;kn&quot;\ * #,##0.00_-;_-&quot;kn&quot;\ * &quot;-&quot;??_-;_-@_-"/>
    <numFmt numFmtId="170" formatCode="_-* #,##0.00\ &quot;€&quot;_-;\-* #,##0.00\ &quot;€&quot;_-;_-* &quot;-&quot;??\ &quot;€&quot;_-;_-@_-"/>
    <numFmt numFmtId="171" formatCode="_-* #,##0.00_-;\-* #,##0.00_-;_-* \-??_-;_-@_-"/>
    <numFmt numFmtId="172" formatCode="_(&quot;kn&quot;\ * #,##0.00_);_(&quot;kn&quot;\ * \(#,##0.00\);_(&quot;kn&quot;\ * &quot;-&quot;??_);_(@_)"/>
    <numFmt numFmtId="173" formatCode="#,##0.00\ [$kn-41A]"/>
    <numFmt numFmtId="174" formatCode="[$€-2]\ #,##0.00"/>
    <numFmt numFmtId="175" formatCode="_-&quot;L.&quot;\ * #,##0.00_-;\-&quot;L.&quot;\ * #,##0.00_-;_-&quot;L.&quot;\ * &quot;-&quot;??_-;_-@_-"/>
    <numFmt numFmtId="176" formatCode="_-&quot;€&quot;\ * #,##0.00_-;\-&quot;€&quot;\ * #,##0.00_-;_-&quot;€&quot;\ * &quot;-&quot;??_-;_-@_-"/>
    <numFmt numFmtId="177" formatCode="#,##0.00&quot;      &quot;;\-#,##0.00&quot;      &quot;;&quot; -&quot;#&quot;      &quot;;@\ "/>
    <numFmt numFmtId="178" formatCode="0.00;[Red]0.00"/>
    <numFmt numFmtId="179" formatCode="_-* #,##0.00\ [$€-1]_-;\-* #,##0.00\ [$€-1]_-;_-* &quot;-&quot;??\ [$€-1]_-;_-@_-"/>
  </numFmts>
  <fonts count="91">
    <font>
      <sz val="11"/>
      <color indexed="8"/>
      <name val="Calibri"/>
      <family val="2"/>
      <charset val="238"/>
    </font>
    <font>
      <sz val="10"/>
      <name val="Arial"/>
      <family val="2"/>
      <charset val="238"/>
    </font>
    <font>
      <sz val="11"/>
      <color indexed="8"/>
      <name val="Calibri"/>
      <family val="2"/>
      <charset val="238"/>
    </font>
    <font>
      <sz val="10"/>
      <name val="Arial"/>
      <family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2"/>
      <name val="Courier"/>
      <family val="1"/>
      <charset val="238"/>
    </font>
    <font>
      <sz val="11"/>
      <name val="Arial"/>
      <family val="2"/>
      <charset val="238"/>
    </font>
    <font>
      <sz val="10"/>
      <name val="Sun DRACO"/>
      <family val="3"/>
    </font>
    <font>
      <sz val="10"/>
      <color indexed="8"/>
      <name val="Calibri"/>
      <family val="2"/>
      <charset val="238"/>
    </font>
    <font>
      <sz val="10"/>
      <name val="Helv"/>
      <charset val="238"/>
    </font>
    <font>
      <sz val="10"/>
      <name val="Arial CE"/>
      <charset val="238"/>
    </font>
    <font>
      <sz val="10"/>
      <name val="Arial CE"/>
    </font>
    <font>
      <sz val="10"/>
      <name val="Helv"/>
    </font>
    <font>
      <sz val="11"/>
      <name val="Arial"/>
      <family val="2"/>
    </font>
    <font>
      <sz val="11"/>
      <color indexed="8"/>
      <name val="Calibri"/>
      <family val="2"/>
    </font>
    <font>
      <sz val="10"/>
      <color indexed="8"/>
      <name val="Arial"/>
      <family val="2"/>
      <charset val="238"/>
    </font>
    <font>
      <sz val="11"/>
      <color indexed="9"/>
      <name val="Calibri"/>
      <family val="2"/>
    </font>
    <font>
      <sz val="10"/>
      <color indexed="9"/>
      <name val="Arial"/>
      <family val="2"/>
      <charset val="238"/>
    </font>
    <font>
      <sz val="10"/>
      <color indexed="8"/>
      <name val="Sans"/>
    </font>
    <font>
      <sz val="11"/>
      <color indexed="20"/>
      <name val="Calibri"/>
      <family val="2"/>
    </font>
    <font>
      <sz val="10"/>
      <color indexed="20"/>
      <name val="Arial"/>
      <family val="2"/>
      <charset val="238"/>
    </font>
    <font>
      <b/>
      <sz val="11"/>
      <color indexed="52"/>
      <name val="Calibri"/>
      <family val="2"/>
    </font>
    <font>
      <b/>
      <sz val="10"/>
      <color indexed="52"/>
      <name val="Arial"/>
      <family val="2"/>
      <charset val="238"/>
    </font>
    <font>
      <b/>
      <sz val="11"/>
      <color indexed="9"/>
      <name val="Calibri"/>
      <family val="2"/>
    </font>
    <font>
      <b/>
      <sz val="10"/>
      <color indexed="9"/>
      <name val="Arial"/>
      <family val="2"/>
      <charset val="238"/>
    </font>
    <font>
      <b/>
      <sz val="18"/>
      <color indexed="30"/>
      <name val="HelveticaNeueLT Pro 55 Roman"/>
      <family val="2"/>
    </font>
    <font>
      <b/>
      <sz val="16"/>
      <color indexed="9"/>
      <name val="HelveticaNeueLT Pro 55 Roman"/>
      <family val="2"/>
    </font>
    <font>
      <sz val="11"/>
      <name val="Arial CE"/>
      <charset val="238"/>
    </font>
    <font>
      <i/>
      <sz val="11"/>
      <color indexed="23"/>
      <name val="Calibri"/>
      <family val="2"/>
    </font>
    <font>
      <i/>
      <sz val="10"/>
      <color indexed="23"/>
      <name val="Arial"/>
      <family val="2"/>
      <charset val="238"/>
    </font>
    <font>
      <sz val="11"/>
      <color indexed="17"/>
      <name val="Calibri"/>
      <family val="2"/>
    </font>
    <font>
      <sz val="10"/>
      <color indexed="17"/>
      <name val="Arial"/>
      <family val="2"/>
      <charset val="238"/>
    </font>
    <font>
      <b/>
      <sz val="15"/>
      <color indexed="56"/>
      <name val="Calibri"/>
      <family val="2"/>
    </font>
    <font>
      <b/>
      <sz val="15"/>
      <color indexed="56"/>
      <name val="Arial"/>
      <family val="2"/>
      <charset val="238"/>
    </font>
    <font>
      <b/>
      <sz val="13"/>
      <color indexed="56"/>
      <name val="Calibri"/>
      <family val="2"/>
    </font>
    <font>
      <b/>
      <sz val="13"/>
      <color indexed="56"/>
      <name val="Arial"/>
      <family val="2"/>
      <charset val="238"/>
    </font>
    <font>
      <b/>
      <sz val="11"/>
      <color indexed="56"/>
      <name val="Calibri"/>
      <family val="2"/>
    </font>
    <font>
      <b/>
      <sz val="11"/>
      <color indexed="56"/>
      <name val="Arial"/>
      <family val="2"/>
      <charset val="238"/>
    </font>
    <font>
      <sz val="11"/>
      <color indexed="62"/>
      <name val="Calibri"/>
      <family val="2"/>
    </font>
    <font>
      <sz val="10"/>
      <color indexed="62"/>
      <name val="Arial"/>
      <family val="2"/>
      <charset val="238"/>
    </font>
    <font>
      <sz val="10"/>
      <name val="Times New Roman CE"/>
      <family val="1"/>
      <charset val="238"/>
    </font>
    <font>
      <sz val="12"/>
      <name val="Times New Roman CE"/>
      <family val="1"/>
      <charset val="238"/>
    </font>
    <font>
      <sz val="11"/>
      <color indexed="52"/>
      <name val="Calibri"/>
      <family val="2"/>
    </font>
    <font>
      <sz val="10"/>
      <color indexed="52"/>
      <name val="Arial"/>
      <family val="2"/>
      <charset val="238"/>
    </font>
    <font>
      <sz val="11"/>
      <color indexed="60"/>
      <name val="Calibri"/>
      <family val="2"/>
    </font>
    <font>
      <sz val="10"/>
      <color indexed="60"/>
      <name val="Arial"/>
      <family val="2"/>
      <charset val="238"/>
    </font>
    <font>
      <sz val="12"/>
      <name val="Arial"/>
      <family val="2"/>
      <charset val="238"/>
    </font>
    <font>
      <sz val="12"/>
      <name val="Arial"/>
      <family val="2"/>
    </font>
    <font>
      <sz val="10"/>
      <name val="MS Sans Serif"/>
      <family val="2"/>
      <charset val="238"/>
    </font>
    <font>
      <sz val="10"/>
      <name val="MS Sans Serif"/>
      <family val="2"/>
    </font>
    <font>
      <sz val="10"/>
      <name val="Verdana"/>
      <family val="2"/>
      <charset val="238"/>
    </font>
    <font>
      <sz val="9"/>
      <name val="Geneva"/>
    </font>
    <font>
      <sz val="10"/>
      <name val="Helv"/>
      <family val="2"/>
    </font>
    <font>
      <sz val="12"/>
      <name val="Tms Rmn"/>
    </font>
    <font>
      <b/>
      <sz val="11"/>
      <color indexed="63"/>
      <name val="Calibri"/>
      <family val="2"/>
    </font>
    <font>
      <b/>
      <sz val="10"/>
      <color indexed="63"/>
      <name val="Arial"/>
      <family val="2"/>
      <charset val="238"/>
    </font>
    <font>
      <sz val="12"/>
      <color indexed="8"/>
      <name val="Arial"/>
      <family val="2"/>
      <charset val="238"/>
    </font>
    <font>
      <sz val="10"/>
      <color indexed="8"/>
      <name val="Arial CE"/>
      <charset val="238"/>
    </font>
    <font>
      <b/>
      <sz val="18"/>
      <color indexed="56"/>
      <name val="Cambria"/>
      <family val="2"/>
    </font>
    <font>
      <b/>
      <sz val="11"/>
      <color indexed="8"/>
      <name val="Calibri"/>
      <family val="2"/>
    </font>
    <font>
      <b/>
      <sz val="10"/>
      <color indexed="8"/>
      <name val="Arial"/>
      <family val="2"/>
      <charset val="238"/>
    </font>
    <font>
      <b/>
      <sz val="10"/>
      <name val="Arial"/>
      <family val="2"/>
      <charset val="238"/>
    </font>
    <font>
      <sz val="11"/>
      <color indexed="10"/>
      <name val="Calibri"/>
      <family val="2"/>
    </font>
    <font>
      <sz val="10"/>
      <color indexed="10"/>
      <name val="Arial"/>
      <family val="2"/>
      <charset val="238"/>
    </font>
    <font>
      <sz val="11"/>
      <color theme="1"/>
      <name val="Calibri"/>
      <family val="2"/>
      <charset val="238"/>
      <scheme val="minor"/>
    </font>
    <font>
      <u/>
      <sz val="10"/>
      <color theme="10"/>
      <name val="Arial"/>
      <family val="2"/>
      <charset val="238"/>
    </font>
    <font>
      <b/>
      <sz val="11"/>
      <color rgb="FF3F3F3F"/>
      <name val="Calibri"/>
      <family val="2"/>
      <charset val="238"/>
      <scheme val="minor"/>
    </font>
    <font>
      <sz val="9"/>
      <name val="Open Sans"/>
      <family val="2"/>
      <charset val="238"/>
    </font>
    <font>
      <b/>
      <sz val="9"/>
      <name val="Open Sans"/>
      <family val="2"/>
      <charset val="238"/>
    </font>
    <font>
      <sz val="9"/>
      <color theme="1"/>
      <name val="Open Sans"/>
      <family val="2"/>
      <charset val="238"/>
    </font>
    <font>
      <vertAlign val="superscript"/>
      <sz val="9"/>
      <name val="Open Sans"/>
      <family val="2"/>
      <charset val="238"/>
    </font>
    <font>
      <sz val="9"/>
      <color indexed="8"/>
      <name val="Open Sans"/>
      <family val="2"/>
      <charset val="238"/>
    </font>
    <font>
      <sz val="9"/>
      <color indexed="23"/>
      <name val="Open Sans"/>
      <family val="2"/>
      <charset val="238"/>
    </font>
    <font>
      <sz val="12"/>
      <color indexed="8"/>
      <name val="Calibri"/>
      <family val="2"/>
      <charset val="238"/>
    </font>
    <font>
      <u/>
      <sz val="9"/>
      <name val="Open Sans"/>
      <family val="2"/>
      <charset val="23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55"/>
      </patternFill>
    </fill>
    <fill>
      <patternFill patternType="solid">
        <fgColor indexed="9"/>
        <bgColor indexed="9"/>
      </patternFill>
    </fill>
    <fill>
      <patternFill patternType="solid">
        <fgColor indexed="30"/>
        <bgColor indexed="64"/>
      </patternFill>
    </fill>
    <fill>
      <patternFill patternType="solid">
        <fgColor indexed="43"/>
      </patternFill>
    </fill>
    <fill>
      <patternFill patternType="solid">
        <fgColor indexed="54"/>
        <bgColor indexed="64"/>
      </patternFill>
    </fill>
    <fill>
      <patternFill patternType="solid">
        <fgColor indexed="31"/>
        <bgColor indexed="64"/>
      </patternFill>
    </fill>
    <fill>
      <patternFill patternType="solid">
        <fgColor indexed="27"/>
        <bgColor indexed="41"/>
      </patternFill>
    </fill>
    <fill>
      <patternFill patternType="solid">
        <fgColor rgb="FFF2F2F2"/>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right/>
      <top style="thin">
        <color indexed="64"/>
      </top>
      <bottom/>
      <diagonal/>
    </border>
  </borders>
  <cellStyleXfs count="359">
    <xf numFmtId="0" fontId="0" fillId="0" borderId="0"/>
    <xf numFmtId="0" fontId="29" fillId="0" borderId="0">
      <alignment horizontal="left" vertical="top" wrapText="1"/>
    </xf>
    <xf numFmtId="0" fontId="2" fillId="2" borderId="0" applyNumberFormat="0" applyBorder="0" applyAlignment="0" applyProtection="0"/>
    <xf numFmtId="174" fontId="30" fillId="2" borderId="0" applyNumberFormat="0" applyBorder="0" applyAlignment="0" applyProtection="0"/>
    <xf numFmtId="0" fontId="31" fillId="2" borderId="0" applyNumberFormat="0" applyBorder="0" applyAlignment="0" applyProtection="0"/>
    <xf numFmtId="0" fontId="2" fillId="3" borderId="0" applyNumberFormat="0" applyBorder="0" applyAlignment="0" applyProtection="0"/>
    <xf numFmtId="174" fontId="30" fillId="3" borderId="0" applyNumberFormat="0" applyBorder="0" applyAlignment="0" applyProtection="0"/>
    <xf numFmtId="0" fontId="31" fillId="3" borderId="0" applyNumberFormat="0" applyBorder="0" applyAlignment="0" applyProtection="0"/>
    <xf numFmtId="0" fontId="2" fillId="4" borderId="0" applyNumberFormat="0" applyBorder="0" applyAlignment="0" applyProtection="0"/>
    <xf numFmtId="174" fontId="30" fillId="4" borderId="0" applyNumberFormat="0" applyBorder="0" applyAlignment="0" applyProtection="0"/>
    <xf numFmtId="0" fontId="31" fillId="4" borderId="0" applyNumberFormat="0" applyBorder="0" applyAlignment="0" applyProtection="0"/>
    <xf numFmtId="0" fontId="2" fillId="5" borderId="0" applyNumberFormat="0" applyBorder="0" applyAlignment="0" applyProtection="0"/>
    <xf numFmtId="174" fontId="30" fillId="5" borderId="0" applyNumberFormat="0" applyBorder="0" applyAlignment="0" applyProtection="0"/>
    <xf numFmtId="0" fontId="31" fillId="5" borderId="0" applyNumberFormat="0" applyBorder="0" applyAlignment="0" applyProtection="0"/>
    <xf numFmtId="0" fontId="2" fillId="6" borderId="0" applyNumberFormat="0" applyBorder="0" applyAlignment="0" applyProtection="0"/>
    <xf numFmtId="174" fontId="30" fillId="6"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174" fontId="30" fillId="7" borderId="0" applyNumberFormat="0" applyBorder="0" applyAlignment="0" applyProtection="0"/>
    <xf numFmtId="0" fontId="2" fillId="8" borderId="0" applyNumberFormat="0" applyBorder="0" applyAlignment="0" applyProtection="0"/>
    <xf numFmtId="0" fontId="31"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174" fontId="30" fillId="9" borderId="0" applyNumberFormat="0" applyBorder="0" applyAlignment="0" applyProtection="0"/>
    <xf numFmtId="0" fontId="31" fillId="9" borderId="0" applyNumberFormat="0" applyBorder="0" applyAlignment="0" applyProtection="0"/>
    <xf numFmtId="0" fontId="2" fillId="10" borderId="0" applyNumberFormat="0" applyBorder="0" applyAlignment="0" applyProtection="0"/>
    <xf numFmtId="174" fontId="30" fillId="10"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174" fontId="30" fillId="11" borderId="0" applyNumberFormat="0" applyBorder="0" applyAlignment="0" applyProtection="0"/>
    <xf numFmtId="0" fontId="31" fillId="11" borderId="0" applyNumberFormat="0" applyBorder="0" applyAlignment="0" applyProtection="0"/>
    <xf numFmtId="0" fontId="2" fillId="5" borderId="0" applyNumberFormat="0" applyBorder="0" applyAlignment="0" applyProtection="0"/>
    <xf numFmtId="174" fontId="30" fillId="5" borderId="0" applyNumberFormat="0" applyBorder="0" applyAlignment="0" applyProtection="0"/>
    <xf numFmtId="0" fontId="31" fillId="5" borderId="0" applyNumberFormat="0" applyBorder="0" applyAlignment="0" applyProtection="0"/>
    <xf numFmtId="0" fontId="2" fillId="9" borderId="0" applyNumberFormat="0" applyBorder="0" applyAlignment="0" applyProtection="0"/>
    <xf numFmtId="174" fontId="30" fillId="9" borderId="0" applyNumberFormat="0" applyBorder="0" applyAlignment="0" applyProtection="0"/>
    <xf numFmtId="0" fontId="31" fillId="9" borderId="0" applyNumberFormat="0" applyBorder="0" applyAlignment="0" applyProtection="0"/>
    <xf numFmtId="0" fontId="2" fillId="12" borderId="0" applyNumberFormat="0" applyBorder="0" applyAlignment="0" applyProtection="0"/>
    <xf numFmtId="174" fontId="30" fillId="12" borderId="0" applyNumberFormat="0" applyBorder="0" applyAlignment="0" applyProtection="0"/>
    <xf numFmtId="0" fontId="31" fillId="12"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5" fillId="13" borderId="0" applyNumberFormat="0" applyBorder="0" applyAlignment="0" applyProtection="0"/>
    <xf numFmtId="174" fontId="32" fillId="13" borderId="0" applyNumberFormat="0" applyBorder="0" applyAlignment="0" applyProtection="0"/>
    <xf numFmtId="0" fontId="33" fillId="13" borderId="0" applyNumberFormat="0" applyBorder="0" applyAlignment="0" applyProtection="0"/>
    <xf numFmtId="0" fontId="5" fillId="10" borderId="0" applyNumberFormat="0" applyBorder="0" applyAlignment="0" applyProtection="0"/>
    <xf numFmtId="174" fontId="32" fillId="10" borderId="0" applyNumberFormat="0" applyBorder="0" applyAlignment="0" applyProtection="0"/>
    <xf numFmtId="0" fontId="33" fillId="10" borderId="0" applyNumberFormat="0" applyBorder="0" applyAlignment="0" applyProtection="0"/>
    <xf numFmtId="0" fontId="5" fillId="11" borderId="0" applyNumberFormat="0" applyBorder="0" applyAlignment="0" applyProtection="0"/>
    <xf numFmtId="174" fontId="32" fillId="11" borderId="0" applyNumberFormat="0" applyBorder="0" applyAlignment="0" applyProtection="0"/>
    <xf numFmtId="0" fontId="33" fillId="11" borderId="0" applyNumberFormat="0" applyBorder="0" applyAlignment="0" applyProtection="0"/>
    <xf numFmtId="0" fontId="5" fillId="14" borderId="0" applyNumberFormat="0" applyBorder="0" applyAlignment="0" applyProtection="0"/>
    <xf numFmtId="174" fontId="32" fillId="14" borderId="0" applyNumberFormat="0" applyBorder="0" applyAlignment="0" applyProtection="0"/>
    <xf numFmtId="0" fontId="33" fillId="14" borderId="0" applyNumberFormat="0" applyBorder="0" applyAlignment="0" applyProtection="0"/>
    <xf numFmtId="0" fontId="5" fillId="15" borderId="0" applyNumberFormat="0" applyBorder="0" applyAlignment="0" applyProtection="0"/>
    <xf numFmtId="174" fontId="32" fillId="15" borderId="0" applyNumberFormat="0" applyBorder="0" applyAlignment="0" applyProtection="0"/>
    <xf numFmtId="0" fontId="33" fillId="15" borderId="0" applyNumberFormat="0" applyBorder="0" applyAlignment="0" applyProtection="0"/>
    <xf numFmtId="0" fontId="5" fillId="16" borderId="0" applyNumberFormat="0" applyBorder="0" applyAlignment="0" applyProtection="0"/>
    <xf numFmtId="174" fontId="32" fillId="16" borderId="0" applyNumberFormat="0" applyBorder="0" applyAlignment="0" applyProtection="0"/>
    <xf numFmtId="0" fontId="33" fillId="16"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174" fontId="3" fillId="0" borderId="0"/>
    <xf numFmtId="0" fontId="34" fillId="0" borderId="0"/>
    <xf numFmtId="0" fontId="1" fillId="0" borderId="0"/>
    <xf numFmtId="0" fontId="26" fillId="0" borderId="0"/>
    <xf numFmtId="0" fontId="26" fillId="0" borderId="0"/>
    <xf numFmtId="0" fontId="26" fillId="0" borderId="0"/>
    <xf numFmtId="0" fontId="34" fillId="0" borderId="0"/>
    <xf numFmtId="0" fontId="1" fillId="0" borderId="0"/>
    <xf numFmtId="0" fontId="5" fillId="17" borderId="0" applyNumberFormat="0" applyBorder="0" applyAlignment="0" applyProtection="0"/>
    <xf numFmtId="174" fontId="32" fillId="17" borderId="0" applyNumberFormat="0" applyBorder="0" applyAlignment="0" applyProtection="0"/>
    <xf numFmtId="0" fontId="33" fillId="17" borderId="0" applyNumberFormat="0" applyBorder="0" applyAlignment="0" applyProtection="0"/>
    <xf numFmtId="0" fontId="5" fillId="18" borderId="0" applyNumberFormat="0" applyBorder="0" applyAlignment="0" applyProtection="0"/>
    <xf numFmtId="174" fontId="32" fillId="18" borderId="0" applyNumberFormat="0" applyBorder="0" applyAlignment="0" applyProtection="0"/>
    <xf numFmtId="0" fontId="33" fillId="18" borderId="0" applyNumberFormat="0" applyBorder="0" applyAlignment="0" applyProtection="0"/>
    <xf numFmtId="0" fontId="5" fillId="19" borderId="0" applyNumberFormat="0" applyBorder="0" applyAlignment="0" applyProtection="0"/>
    <xf numFmtId="174" fontId="32" fillId="19" borderId="0" applyNumberFormat="0" applyBorder="0" applyAlignment="0" applyProtection="0"/>
    <xf numFmtId="0" fontId="33" fillId="19" borderId="0" applyNumberFormat="0" applyBorder="0" applyAlignment="0" applyProtection="0"/>
    <xf numFmtId="0" fontId="5" fillId="14" borderId="0" applyNumberFormat="0" applyBorder="0" applyAlignment="0" applyProtection="0"/>
    <xf numFmtId="174" fontId="32" fillId="14" borderId="0" applyNumberFormat="0" applyBorder="0" applyAlignment="0" applyProtection="0"/>
    <xf numFmtId="0" fontId="33" fillId="14" borderId="0" applyNumberFormat="0" applyBorder="0" applyAlignment="0" applyProtection="0"/>
    <xf numFmtId="0" fontId="5" fillId="15" borderId="0" applyNumberFormat="0" applyBorder="0" applyAlignment="0" applyProtection="0"/>
    <xf numFmtId="174" fontId="32" fillId="15" borderId="0" applyNumberFormat="0" applyBorder="0" applyAlignment="0" applyProtection="0"/>
    <xf numFmtId="0" fontId="33" fillId="15" borderId="0" applyNumberFormat="0" applyBorder="0" applyAlignment="0" applyProtection="0"/>
    <xf numFmtId="0" fontId="5" fillId="20" borderId="0" applyNumberFormat="0" applyBorder="0" applyAlignment="0" applyProtection="0"/>
    <xf numFmtId="174" fontId="32" fillId="20" borderId="0" applyNumberFormat="0" applyBorder="0" applyAlignment="0" applyProtection="0"/>
    <xf numFmtId="0" fontId="33" fillId="20" borderId="0" applyNumberFormat="0" applyBorder="0" applyAlignment="0" applyProtection="0"/>
    <xf numFmtId="0" fontId="6" fillId="3" borderId="0" applyNumberFormat="0" applyBorder="0" applyAlignment="0" applyProtection="0"/>
    <xf numFmtId="174" fontId="35" fillId="3" borderId="0" applyNumberFormat="0" applyBorder="0" applyAlignment="0" applyProtection="0"/>
    <xf numFmtId="0" fontId="36" fillId="3" borderId="0" applyNumberFormat="0" applyBorder="0" applyAlignment="0" applyProtection="0"/>
    <xf numFmtId="0" fontId="37" fillId="8" borderId="1" applyNumberFormat="0" applyAlignment="0" applyProtection="0"/>
    <xf numFmtId="0" fontId="1" fillId="21" borderId="2" applyNumberFormat="0" applyFont="0" applyAlignment="0" applyProtection="0"/>
    <xf numFmtId="0" fontId="3" fillId="21" borderId="2" applyNumberFormat="0" applyFont="0" applyAlignment="0" applyProtection="0"/>
    <xf numFmtId="0" fontId="3" fillId="21" borderId="2" applyNumberFormat="0" applyFont="0" applyAlignment="0" applyProtection="0"/>
    <xf numFmtId="0" fontId="7" fillId="8" borderId="1" applyNumberFormat="0" applyAlignment="0" applyProtection="0"/>
    <xf numFmtId="174" fontId="37" fillId="8" borderId="1" applyNumberFormat="0" applyAlignment="0" applyProtection="0"/>
    <xf numFmtId="0" fontId="38" fillId="8" borderId="1" applyNumberFormat="0" applyAlignment="0" applyProtection="0"/>
    <xf numFmtId="0" fontId="8" fillId="22" borderId="3" applyNumberFormat="0" applyAlignment="0" applyProtection="0"/>
    <xf numFmtId="174" fontId="39" fillId="22" borderId="3" applyNumberFormat="0" applyAlignment="0" applyProtection="0"/>
    <xf numFmtId="0" fontId="40" fillId="22" borderId="3" applyNumberFormat="0" applyAlignment="0" applyProtection="0"/>
    <xf numFmtId="0" fontId="41" fillId="23" borderId="4">
      <alignment horizontal="left" vertical="center"/>
    </xf>
    <xf numFmtId="0" fontId="42" fillId="24" borderId="4">
      <alignment horizontal="left" vertical="center"/>
    </xf>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43"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77" fontId="1" fillId="0" borderId="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4" fontId="43" fillId="0" borderId="0" applyFont="0" applyFill="0" applyBorder="0" applyAlignment="0" applyProtection="0"/>
    <xf numFmtId="44"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75" fontId="1" fillId="0" borderId="0" applyFont="0" applyFill="0" applyBorder="0" applyAlignment="0" applyProtection="0"/>
    <xf numFmtId="44" fontId="2" fillId="0" borderId="0" applyFon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170" fontId="1" fillId="0" borderId="0" applyFont="0" applyFill="0" applyBorder="0" applyAlignment="0" applyProtection="0"/>
    <xf numFmtId="176" fontId="1" fillId="0" borderId="0" applyFont="0" applyFill="0" applyBorder="0" applyAlignment="0" applyProtection="0"/>
    <xf numFmtId="0" fontId="2" fillId="0" borderId="0"/>
    <xf numFmtId="0" fontId="9" fillId="0" borderId="0" applyNumberFormat="0" applyFill="0" applyBorder="0" applyAlignment="0" applyProtection="0"/>
    <xf numFmtId="174" fontId="44" fillId="0" borderId="0" applyNumberFormat="0" applyFill="0" applyBorder="0" applyAlignment="0" applyProtection="0"/>
    <xf numFmtId="0" fontId="45" fillId="0" borderId="0" applyNumberFormat="0" applyFill="0" applyBorder="0" applyAlignment="0" applyProtection="0"/>
    <xf numFmtId="0" fontId="10" fillId="4" borderId="0" applyNumberFormat="0" applyBorder="0" applyAlignment="0" applyProtection="0"/>
    <xf numFmtId="174" fontId="46" fillId="4" borderId="0" applyNumberFormat="0" applyBorder="0" applyAlignment="0" applyProtection="0"/>
    <xf numFmtId="0" fontId="47" fillId="4" borderId="0" applyNumberFormat="0" applyBorder="0" applyAlignment="0" applyProtection="0"/>
    <xf numFmtId="0" fontId="46" fillId="4" borderId="0" applyNumberFormat="0" applyBorder="0" applyAlignment="0" applyProtection="0"/>
    <xf numFmtId="0" fontId="11" fillId="0" borderId="5" applyNumberFormat="0" applyFill="0" applyAlignment="0" applyProtection="0"/>
    <xf numFmtId="174" fontId="48" fillId="0" borderId="5" applyNumberFormat="0" applyFill="0" applyAlignment="0" applyProtection="0"/>
    <xf numFmtId="0" fontId="49" fillId="0" borderId="5" applyNumberFormat="0" applyFill="0" applyAlignment="0" applyProtection="0"/>
    <xf numFmtId="0" fontId="12" fillId="0" borderId="6" applyNumberFormat="0" applyFill="0" applyAlignment="0" applyProtection="0"/>
    <xf numFmtId="174" fontId="50" fillId="0" borderId="6" applyNumberFormat="0" applyFill="0" applyAlignment="0" applyProtection="0"/>
    <xf numFmtId="0" fontId="51" fillId="0" borderId="6" applyNumberFormat="0" applyFill="0" applyAlignment="0" applyProtection="0"/>
    <xf numFmtId="0" fontId="13" fillId="0" borderId="7" applyNumberFormat="0" applyFill="0" applyAlignment="0" applyProtection="0"/>
    <xf numFmtId="174" fontId="52" fillId="0" borderId="7" applyNumberFormat="0" applyFill="0" applyAlignment="0" applyProtection="0"/>
    <xf numFmtId="0" fontId="53" fillId="0" borderId="7" applyNumberFormat="0" applyFill="0" applyAlignment="0" applyProtection="0"/>
    <xf numFmtId="0" fontId="13" fillId="0" borderId="0" applyNumberFormat="0" applyFill="0" applyBorder="0" applyAlignment="0" applyProtection="0"/>
    <xf numFmtId="174" fontId="52" fillId="0" borderId="0" applyNumberFormat="0" applyFill="0" applyBorder="0" applyAlignment="0" applyProtection="0"/>
    <xf numFmtId="0" fontId="53" fillId="0" borderId="0" applyNumberFormat="0" applyFill="0" applyBorder="0" applyAlignment="0" applyProtection="0"/>
    <xf numFmtId="0" fontId="81" fillId="0" borderId="0" applyNumberFormat="0" applyFill="0" applyBorder="0" applyAlignment="0" applyProtection="0"/>
    <xf numFmtId="0" fontId="14" fillId="7" borderId="1" applyNumberFormat="0" applyAlignment="0" applyProtection="0"/>
    <xf numFmtId="174" fontId="54" fillId="7" borderId="1" applyNumberFormat="0" applyAlignment="0" applyProtection="0"/>
    <xf numFmtId="0" fontId="14" fillId="8" borderId="1" applyNumberFormat="0" applyAlignment="0" applyProtection="0"/>
    <xf numFmtId="0" fontId="55" fillId="7" borderId="1" applyNumberFormat="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17" fillId="8" borderId="8" applyNumberFormat="0" applyAlignment="0" applyProtection="0"/>
    <xf numFmtId="0" fontId="17" fillId="8" borderId="8" applyNumberFormat="0" applyAlignment="0" applyProtection="0"/>
    <xf numFmtId="0" fontId="7" fillId="8" borderId="1" applyNumberFormat="0" applyAlignment="0" applyProtection="0"/>
    <xf numFmtId="0" fontId="56" fillId="0" borderId="0">
      <alignment horizontal="right" vertical="top"/>
    </xf>
    <xf numFmtId="0" fontId="57" fillId="0" borderId="0">
      <alignment horizontal="justify" vertical="top" wrapText="1"/>
    </xf>
    <xf numFmtId="0" fontId="56" fillId="0" borderId="0">
      <alignment horizontal="left"/>
    </xf>
    <xf numFmtId="4" fontId="57" fillId="0" borderId="0">
      <alignment horizontal="right"/>
    </xf>
    <xf numFmtId="0" fontId="57" fillId="0" borderId="0">
      <alignment horizontal="right"/>
    </xf>
    <xf numFmtId="4" fontId="57" fillId="0" borderId="0">
      <alignment horizontal="right" wrapText="1"/>
    </xf>
    <xf numFmtId="0" fontId="57" fillId="0" borderId="0">
      <alignment horizontal="right"/>
    </xf>
    <xf numFmtId="4" fontId="57" fillId="0" borderId="0">
      <alignment horizontal="right"/>
    </xf>
    <xf numFmtId="0" fontId="15" fillId="0" borderId="9" applyNumberFormat="0" applyFill="0" applyAlignment="0" applyProtection="0"/>
    <xf numFmtId="174" fontId="58" fillId="0" borderId="9" applyNumberFormat="0" applyFill="0" applyAlignment="0" applyProtection="0"/>
    <xf numFmtId="0" fontId="59" fillId="0" borderId="9" applyNumberFormat="0" applyFill="0" applyAlignment="0" applyProtection="0"/>
    <xf numFmtId="0" fontId="6" fillId="3" borderId="0" applyNumberFormat="0" applyBorder="0" applyAlignment="0" applyProtection="0"/>
    <xf numFmtId="43" fontId="3" fillId="0" borderId="0" applyFont="0" applyFill="0" applyBorder="0" applyAlignment="0" applyProtection="0"/>
    <xf numFmtId="0" fontId="18" fillId="0" borderId="0" applyNumberFormat="0" applyFill="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8" fillId="0" borderId="0" applyNumberFormat="0" applyFill="0" applyBorder="0" applyAlignment="0" applyProtection="0"/>
    <xf numFmtId="0" fontId="1" fillId="0" borderId="0"/>
    <xf numFmtId="0" fontId="16" fillId="25" borderId="0" applyNumberFormat="0" applyBorder="0" applyAlignment="0" applyProtection="0"/>
    <xf numFmtId="174" fontId="60" fillId="25" borderId="0" applyNumberFormat="0" applyBorder="0" applyAlignment="0" applyProtection="0"/>
    <xf numFmtId="0" fontId="61" fillId="25" borderId="0" applyNumberFormat="0" applyBorder="0" applyAlignment="0" applyProtection="0"/>
    <xf numFmtId="0" fontId="16" fillId="25" borderId="0" applyNumberFormat="0" applyBorder="0" applyAlignment="0" applyProtection="0"/>
    <xf numFmtId="0" fontId="3" fillId="0" borderId="0"/>
    <xf numFmtId="0" fontId="1" fillId="0" borderId="0"/>
    <xf numFmtId="0" fontId="1" fillId="0" borderId="0"/>
    <xf numFmtId="0" fontId="1" fillId="0" borderId="0"/>
    <xf numFmtId="0" fontId="63" fillId="0" borderId="0"/>
    <xf numFmtId="0" fontId="62" fillId="0" borderId="0"/>
    <xf numFmtId="0" fontId="1" fillId="0" borderId="0"/>
    <xf numFmtId="0" fontId="1" fillId="0" borderId="0"/>
    <xf numFmtId="0" fontId="3" fillId="0" borderId="0"/>
    <xf numFmtId="0" fontId="22" fillId="0" borderId="0"/>
    <xf numFmtId="0" fontId="26" fillId="0" borderId="0"/>
    <xf numFmtId="0" fontId="22" fillId="0" borderId="0"/>
    <xf numFmtId="0" fontId="3" fillId="0" borderId="0"/>
    <xf numFmtId="0" fontId="2" fillId="0" borderId="0"/>
    <xf numFmtId="0" fontId="80" fillId="0" borderId="0"/>
    <xf numFmtId="174" fontId="64" fillId="0" borderId="0"/>
    <xf numFmtId="0" fontId="1" fillId="0" borderId="0"/>
    <xf numFmtId="0" fontId="31" fillId="0" borderId="0"/>
    <xf numFmtId="0" fontId="23" fillId="0" borderId="0" applyNumberFormat="0" applyFill="0" applyBorder="0" applyAlignment="0" applyProtection="0"/>
    <xf numFmtId="0" fontId="2" fillId="0" borderId="0"/>
    <xf numFmtId="0" fontId="26" fillId="0" borderId="0"/>
    <xf numFmtId="0" fontId="1" fillId="0" borderId="0">
      <alignment vertical="top"/>
    </xf>
    <xf numFmtId="0" fontId="2" fillId="0" borderId="0"/>
    <xf numFmtId="173" fontId="1" fillId="0" borderId="0"/>
    <xf numFmtId="0" fontId="1" fillId="0" borderId="0">
      <alignment vertical="top"/>
    </xf>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167" fontId="2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3" fillId="0" borderId="0"/>
    <xf numFmtId="0" fontId="80" fillId="0" borderId="0"/>
    <xf numFmtId="0" fontId="1" fillId="0" borderId="0"/>
    <xf numFmtId="0" fontId="26" fillId="0" borderId="0"/>
    <xf numFmtId="0" fontId="1" fillId="0" borderId="0"/>
    <xf numFmtId="0" fontId="1" fillId="0" borderId="0"/>
    <xf numFmtId="0" fontId="1" fillId="0" borderId="0"/>
    <xf numFmtId="0" fontId="3" fillId="0" borderId="0"/>
    <xf numFmtId="0" fontId="3" fillId="0" borderId="0"/>
    <xf numFmtId="0" fontId="80" fillId="0" borderId="0"/>
    <xf numFmtId="0" fontId="1" fillId="0" borderId="0"/>
    <xf numFmtId="49" fontId="43" fillId="0" borderId="0">
      <alignment horizontal="justify" vertical="justify" wrapText="1"/>
      <protection locked="0"/>
    </xf>
    <xf numFmtId="173" fontId="1" fillId="0" borderId="0"/>
    <xf numFmtId="0" fontId="22" fillId="0" borderId="0"/>
    <xf numFmtId="0" fontId="1" fillId="0" borderId="0"/>
    <xf numFmtId="0" fontId="1" fillId="0" borderId="0"/>
    <xf numFmtId="0" fontId="30" fillId="0" borderId="0"/>
    <xf numFmtId="0" fontId="30" fillId="0" borderId="0"/>
    <xf numFmtId="0" fontId="27" fillId="0" borderId="0"/>
    <xf numFmtId="0" fontId="3" fillId="0" borderId="0"/>
    <xf numFmtId="0" fontId="1"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3" fillId="0" borderId="0"/>
    <xf numFmtId="0" fontId="1" fillId="0" borderId="0"/>
    <xf numFmtId="0" fontId="43" fillId="0" borderId="0"/>
    <xf numFmtId="0" fontId="1" fillId="0" borderId="0"/>
    <xf numFmtId="0" fontId="65" fillId="0" borderId="0"/>
    <xf numFmtId="0" fontId="3" fillId="0" borderId="0"/>
    <xf numFmtId="0" fontId="3" fillId="0" borderId="0"/>
    <xf numFmtId="0" fontId="66" fillId="0" borderId="0"/>
    <xf numFmtId="0" fontId="67" fillId="0" borderId="0"/>
    <xf numFmtId="0" fontId="27" fillId="0" borderId="0"/>
    <xf numFmtId="0" fontId="1" fillId="0" borderId="0"/>
    <xf numFmtId="174" fontId="1" fillId="0" borderId="0"/>
    <xf numFmtId="0" fontId="31" fillId="21" borderId="2" applyNumberFormat="0" applyFont="0" applyAlignment="0" applyProtection="0"/>
    <xf numFmtId="0" fontId="2"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0" fontId="68" fillId="0" borderId="0"/>
    <xf numFmtId="164" fontId="69" fillId="0" borderId="0"/>
    <xf numFmtId="0" fontId="1" fillId="0" borderId="0"/>
    <xf numFmtId="0" fontId="28" fillId="0" borderId="0"/>
    <xf numFmtId="0" fontId="82" fillId="29" borderId="14" applyNumberFormat="0" applyAlignment="0" applyProtection="0"/>
    <xf numFmtId="174" fontId="70" fillId="8" borderId="8" applyNumberFormat="0" applyAlignment="0" applyProtection="0"/>
    <xf numFmtId="0" fontId="17" fillId="8" borderId="8" applyNumberFormat="0" applyAlignment="0" applyProtection="0"/>
    <xf numFmtId="0" fontId="71" fillId="8" borderId="8" applyNumberFormat="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0" fontId="15" fillId="0" borderId="9" applyNumberFormat="0" applyFill="0" applyAlignment="0" applyProtection="0"/>
    <xf numFmtId="0" fontId="8" fillId="22" borderId="3" applyNumberFormat="0" applyAlignment="0" applyProtection="0"/>
    <xf numFmtId="4" fontId="72" fillId="26" borderId="0" applyNumberFormat="0" applyProtection="0">
      <alignment horizontal="left" vertical="center" indent="1"/>
    </xf>
    <xf numFmtId="174" fontId="1" fillId="27" borderId="8" applyNumberFormat="0" applyProtection="0">
      <alignment horizontal="left" vertical="center" indent="1"/>
    </xf>
    <xf numFmtId="0" fontId="73" fillId="0" borderId="0"/>
    <xf numFmtId="0" fontId="28" fillId="0" borderId="0" applyBorder="0"/>
    <xf numFmtId="0" fontId="25" fillId="0" borderId="0"/>
    <xf numFmtId="0" fontId="28" fillId="0" borderId="0"/>
    <xf numFmtId="0" fontId="28" fillId="0" borderId="0"/>
    <xf numFmtId="0" fontId="9"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8" fillId="0" borderId="0" applyNumberFormat="0" applyFill="0" applyBorder="0" applyAlignment="0" applyProtection="0"/>
    <xf numFmtId="174" fontId="74" fillId="0" borderId="0" applyNumberFormat="0" applyFill="0" applyBorder="0" applyAlignment="0" applyProtection="0"/>
    <xf numFmtId="0" fontId="19" fillId="0" borderId="10" applyNumberFormat="0" applyFill="0" applyAlignment="0" applyProtection="0"/>
    <xf numFmtId="174" fontId="75" fillId="0" borderId="10" applyNumberFormat="0" applyFill="0" applyAlignment="0" applyProtection="0"/>
    <xf numFmtId="0" fontId="76" fillId="0" borderId="10" applyNumberFormat="0" applyFill="0" applyAlignment="0" applyProtection="0"/>
    <xf numFmtId="0" fontId="19" fillId="0" borderId="10" applyNumberFormat="0" applyFill="0" applyAlignment="0" applyProtection="0"/>
    <xf numFmtId="171" fontId="77" fillId="28" borderId="11">
      <alignment vertical="center"/>
    </xf>
    <xf numFmtId="0" fontId="14" fillId="7" borderId="1" applyNumberFormat="0" applyAlignment="0" applyProtection="0"/>
    <xf numFmtId="0" fontId="20" fillId="0" borderId="0" applyNumberFormat="0" applyFill="0" applyBorder="0" applyAlignment="0" applyProtection="0"/>
    <xf numFmtId="174" fontId="78" fillId="0" borderId="0" applyNumberFormat="0" applyFill="0" applyBorder="0" applyAlignment="0" applyProtection="0"/>
    <xf numFmtId="0" fontId="79" fillId="0" borderId="0" applyNumberFormat="0" applyFill="0" applyBorder="0" applyAlignment="0" applyProtection="0"/>
    <xf numFmtId="165" fontId="1" fillId="0" borderId="0" applyFont="0" applyFill="0" applyBorder="0" applyAlignment="0" applyProtection="0"/>
  </cellStyleXfs>
  <cellXfs count="63">
    <xf numFmtId="0" fontId="0" fillId="0" borderId="0" xfId="0"/>
    <xf numFmtId="0" fontId="24" fillId="0" borderId="0" xfId="0" applyFont="1"/>
    <xf numFmtId="168" fontId="83" fillId="0" borderId="13" xfId="224" applyNumberFormat="1" applyFont="1" applyBorder="1" applyAlignment="1">
      <alignment horizontal="left" vertical="top" wrapText="1"/>
    </xf>
    <xf numFmtId="2" fontId="83" fillId="0" borderId="13" xfId="224" applyNumberFormat="1" applyFont="1" applyBorder="1" applyAlignment="1">
      <alignment horizontal="center" vertical="top" wrapText="1"/>
    </xf>
    <xf numFmtId="166" fontId="83" fillId="0" borderId="13" xfId="224" applyNumberFormat="1" applyFont="1" applyBorder="1" applyAlignment="1">
      <alignment horizontal="center" vertical="top" wrapText="1"/>
    </xf>
    <xf numFmtId="4" fontId="83" fillId="0" borderId="13" xfId="224" applyNumberFormat="1" applyFont="1" applyBorder="1" applyAlignment="1">
      <alignment horizontal="center" vertical="top" wrapText="1"/>
    </xf>
    <xf numFmtId="0" fontId="83" fillId="0" borderId="0" xfId="0" applyFont="1" applyAlignment="1">
      <alignment vertical="top" wrapText="1"/>
    </xf>
    <xf numFmtId="0" fontId="84" fillId="0" borderId="12" xfId="0" applyFont="1" applyBorder="1" applyAlignment="1">
      <alignment horizontal="center" vertical="top" wrapText="1"/>
    </xf>
    <xf numFmtId="0" fontId="84" fillId="0" borderId="12" xfId="0" applyFont="1" applyBorder="1" applyAlignment="1">
      <alignment horizontal="justify" vertical="top" wrapText="1"/>
    </xf>
    <xf numFmtId="0" fontId="84" fillId="0" borderId="12" xfId="0" applyFont="1" applyBorder="1" applyAlignment="1">
      <alignment horizontal="center" wrapText="1"/>
    </xf>
    <xf numFmtId="40" fontId="84" fillId="0" borderId="12" xfId="0" applyNumberFormat="1" applyFont="1" applyBorder="1" applyAlignment="1">
      <alignment horizontal="right" wrapText="1"/>
    </xf>
    <xf numFmtId="178" fontId="84" fillId="0" borderId="12" xfId="0" applyNumberFormat="1" applyFont="1" applyBorder="1" applyAlignment="1">
      <alignment horizontal="right" wrapText="1"/>
    </xf>
    <xf numFmtId="0" fontId="84" fillId="0" borderId="12" xfId="0" applyFont="1" applyBorder="1" applyAlignment="1">
      <alignment vertical="top" wrapText="1"/>
    </xf>
    <xf numFmtId="0" fontId="83" fillId="0" borderId="0" xfId="0" applyFont="1" applyAlignment="1">
      <alignment horizontal="center" vertical="top" wrapText="1"/>
    </xf>
    <xf numFmtId="0" fontId="83" fillId="0" borderId="0" xfId="0" applyFont="1" applyAlignment="1">
      <alignment horizontal="justify" vertical="top" wrapText="1"/>
    </xf>
    <xf numFmtId="0" fontId="83" fillId="0" borderId="0" xfId="0" applyFont="1" applyAlignment="1">
      <alignment horizontal="center" wrapText="1"/>
    </xf>
    <xf numFmtId="40" fontId="83" fillId="0" borderId="0" xfId="0" applyNumberFormat="1" applyFont="1" applyAlignment="1">
      <alignment horizontal="right" wrapText="1"/>
    </xf>
    <xf numFmtId="178" fontId="83" fillId="0" borderId="0" xfId="0" applyNumberFormat="1" applyFont="1" applyAlignment="1">
      <alignment horizontal="right" wrapText="1"/>
    </xf>
    <xf numFmtId="0" fontId="83" fillId="0" borderId="0" xfId="0" applyFont="1" applyAlignment="1">
      <alignment horizontal="justify" vertical="center" wrapText="1"/>
    </xf>
    <xf numFmtId="0" fontId="85" fillId="0" borderId="0" xfId="0" applyFont="1" applyAlignment="1">
      <alignment horizontal="justify" vertical="top" wrapText="1"/>
    </xf>
    <xf numFmtId="4" fontId="83" fillId="0" borderId="0" xfId="0" applyNumberFormat="1" applyFont="1" applyAlignment="1">
      <alignment horizontal="right" wrapText="1"/>
    </xf>
    <xf numFmtId="4" fontId="83" fillId="0" borderId="0" xfId="0" applyNumberFormat="1" applyFont="1" applyAlignment="1">
      <alignment vertical="top" wrapText="1"/>
    </xf>
    <xf numFmtId="0" fontId="83" fillId="0" borderId="0" xfId="0" applyFont="1" applyAlignment="1">
      <alignment horizontal="right" wrapText="1"/>
    </xf>
    <xf numFmtId="4" fontId="83" fillId="0" borderId="0" xfId="0" applyNumberFormat="1" applyFont="1" applyAlignment="1" applyProtection="1">
      <alignment horizontal="right" wrapText="1"/>
      <protection locked="0" hidden="1"/>
    </xf>
    <xf numFmtId="0" fontId="83" fillId="0" borderId="0" xfId="0" applyFont="1" applyAlignment="1">
      <alignment horizontal="justify" vertical="top"/>
    </xf>
    <xf numFmtId="0" fontId="83" fillId="0" borderId="0" xfId="0" applyFont="1"/>
    <xf numFmtId="4" fontId="83" fillId="0" borderId="0" xfId="0" applyNumberFormat="1" applyFont="1"/>
    <xf numFmtId="0" fontId="83" fillId="0" borderId="0" xfId="0" applyFont="1" applyAlignment="1">
      <alignment horizontal="justify"/>
    </xf>
    <xf numFmtId="2" fontId="86" fillId="0" borderId="0" xfId="280" applyNumberFormat="1" applyFont="1" applyAlignment="1">
      <alignment horizontal="left" vertical="top" wrapText="1"/>
    </xf>
    <xf numFmtId="0" fontId="83" fillId="0" borderId="0" xfId="0" applyFont="1" applyAlignment="1">
      <alignment horizontal="left" vertical="top" wrapText="1"/>
    </xf>
    <xf numFmtId="0" fontId="83" fillId="0" borderId="0" xfId="0" applyFont="1" applyAlignment="1">
      <alignment horizontal="left" vertical="center" wrapText="1"/>
    </xf>
    <xf numFmtId="0" fontId="88" fillId="0" borderId="0" xfId="0" applyFont="1" applyAlignment="1">
      <alignment horizontal="right"/>
    </xf>
    <xf numFmtId="0" fontId="83" fillId="0" borderId="0" xfId="0" applyFont="1" applyAlignment="1">
      <alignment wrapText="1"/>
    </xf>
    <xf numFmtId="0" fontId="85" fillId="0" borderId="0" xfId="0" applyFont="1" applyAlignment="1">
      <alignment horizontal="justify" vertical="center" wrapText="1"/>
    </xf>
    <xf numFmtId="0" fontId="83" fillId="0" borderId="0" xfId="0" applyFont="1" applyAlignment="1">
      <alignment horizontal="center" vertical="center" wrapText="1"/>
    </xf>
    <xf numFmtId="4" fontId="83" fillId="0" borderId="0" xfId="0" applyNumberFormat="1" applyFont="1" applyAlignment="1">
      <alignment horizontal="center" vertical="center" wrapText="1"/>
    </xf>
    <xf numFmtId="0" fontId="83" fillId="0" borderId="0" xfId="0" applyFont="1" applyAlignment="1">
      <alignment vertical="center"/>
    </xf>
    <xf numFmtId="0" fontId="83" fillId="0" borderId="0" xfId="0" applyFont="1" applyAlignment="1">
      <alignment horizontal="right" vertical="center" wrapText="1"/>
    </xf>
    <xf numFmtId="4" fontId="83" fillId="0" borderId="0" xfId="0" applyNumberFormat="1" applyFont="1" applyAlignment="1">
      <alignment horizontal="right" vertical="center" wrapText="1"/>
    </xf>
    <xf numFmtId="0" fontId="86" fillId="0" borderId="0" xfId="0" applyFont="1" applyAlignment="1">
      <alignment vertical="top" wrapText="1"/>
    </xf>
    <xf numFmtId="0" fontId="85" fillId="0" borderId="0" xfId="0" applyFont="1" applyAlignment="1">
      <alignment horizontal="left" vertical="top" wrapText="1"/>
    </xf>
    <xf numFmtId="0" fontId="83" fillId="0" borderId="0" xfId="0" applyFont="1" applyAlignment="1">
      <alignment horizontal="right" vertical="top" wrapText="1"/>
    </xf>
    <xf numFmtId="0" fontId="87" fillId="0" borderId="0" xfId="0" applyFont="1" applyAlignment="1">
      <alignment horizontal="center" wrapText="1"/>
    </xf>
    <xf numFmtId="40" fontId="83" fillId="0" borderId="0" xfId="0" applyNumberFormat="1" applyFont="1" applyAlignment="1">
      <alignment horizontal="right" wrapText="1" shrinkToFit="1"/>
    </xf>
    <xf numFmtId="0" fontId="83" fillId="0" borderId="0" xfId="0" applyFont="1" applyAlignment="1">
      <alignment vertical="center" wrapText="1"/>
    </xf>
    <xf numFmtId="4" fontId="83" fillId="0" borderId="0" xfId="0" applyNumberFormat="1" applyFont="1" applyAlignment="1">
      <alignment vertical="center" wrapText="1"/>
    </xf>
    <xf numFmtId="40" fontId="87" fillId="0" borderId="0" xfId="0" applyNumberFormat="1" applyFont="1" applyAlignment="1">
      <alignment horizontal="right" wrapText="1" shrinkToFit="1"/>
    </xf>
    <xf numFmtId="0" fontId="87" fillId="0" borderId="0" xfId="0" applyFont="1" applyAlignment="1">
      <alignment horizontal="justify" vertical="top" wrapText="1"/>
    </xf>
    <xf numFmtId="0" fontId="87" fillId="0" borderId="0" xfId="0" applyFont="1" applyAlignment="1">
      <alignment horizontal="center" vertical="top" wrapText="1"/>
    </xf>
    <xf numFmtId="0" fontId="89" fillId="0" borderId="0" xfId="0" applyFont="1"/>
    <xf numFmtId="0" fontId="89" fillId="0" borderId="0" xfId="0" applyFont="1" applyAlignment="1">
      <alignment horizontal="left"/>
    </xf>
    <xf numFmtId="179" fontId="89" fillId="0" borderId="0" xfId="0" applyNumberFormat="1" applyFont="1"/>
    <xf numFmtId="0" fontId="84" fillId="0" borderId="15" xfId="0" applyFont="1" applyBorder="1" applyAlignment="1">
      <alignment horizontal="center" vertical="top" wrapText="1"/>
    </xf>
    <xf numFmtId="0" fontId="83" fillId="0" borderId="0" xfId="0" applyFont="1" applyAlignment="1" applyProtection="1">
      <alignment horizontal="left" vertical="top" wrapText="1"/>
      <protection locked="0"/>
    </xf>
    <xf numFmtId="0" fontId="89" fillId="0" borderId="0" xfId="0" applyFont="1" applyAlignment="1">
      <alignment horizontal="center"/>
    </xf>
    <xf numFmtId="179" fontId="89" fillId="0" borderId="12" xfId="0" applyNumberFormat="1" applyFont="1" applyBorder="1" applyAlignment="1">
      <alignment horizontal="center"/>
    </xf>
    <xf numFmtId="179" fontId="89" fillId="0" borderId="0" xfId="0" applyNumberFormat="1" applyFont="1" applyAlignment="1">
      <alignment horizontal="center"/>
    </xf>
    <xf numFmtId="0" fontId="89" fillId="0" borderId="0" xfId="0" applyFont="1" applyAlignment="1">
      <alignment horizontal="left"/>
    </xf>
    <xf numFmtId="0" fontId="83" fillId="0" borderId="0" xfId="0" applyFont="1" applyAlignment="1">
      <alignment wrapText="1"/>
    </xf>
    <xf numFmtId="4" fontId="83" fillId="0" borderId="0" xfId="0" applyNumberFormat="1" applyFont="1" applyAlignment="1">
      <alignment wrapText="1"/>
    </xf>
    <xf numFmtId="0" fontId="83" fillId="0" borderId="0" xfId="0" applyFont="1" applyAlignment="1">
      <alignment horizontal="justify" vertical="center" wrapText="1"/>
    </xf>
    <xf numFmtId="4" fontId="83" fillId="0" borderId="0" xfId="0" applyNumberFormat="1" applyFont="1" applyAlignment="1">
      <alignment horizontal="center" vertical="center" wrapText="1"/>
    </xf>
    <xf numFmtId="0" fontId="84" fillId="0" borderId="15" xfId="0" applyFont="1" applyBorder="1" applyAlignment="1">
      <alignment horizontal="left" vertical="top" wrapText="1"/>
    </xf>
  </cellXfs>
  <cellStyles count="359">
    <cellStyle name="_HOTEL LONE" xfId="1" xr:uid="{00000000-0005-0000-0000-000000000000}"/>
    <cellStyle name="20% - Accent1 2" xfId="2" xr:uid="{00000000-0005-0000-0000-000001000000}"/>
    <cellStyle name="20% - Accent1 2 2" xfId="3" xr:uid="{00000000-0005-0000-0000-000002000000}"/>
    <cellStyle name="20% - Accent1 3" xfId="4" xr:uid="{00000000-0005-0000-0000-000003000000}"/>
    <cellStyle name="20% - Accent2 2" xfId="5" xr:uid="{00000000-0005-0000-0000-000004000000}"/>
    <cellStyle name="20% - Accent2 2 2" xfId="6" xr:uid="{00000000-0005-0000-0000-000005000000}"/>
    <cellStyle name="20% - Accent2 3" xfId="7" xr:uid="{00000000-0005-0000-0000-000006000000}"/>
    <cellStyle name="20% - Accent3 2" xfId="8" xr:uid="{00000000-0005-0000-0000-000007000000}"/>
    <cellStyle name="20% - Accent3 2 2" xfId="9" xr:uid="{00000000-0005-0000-0000-000008000000}"/>
    <cellStyle name="20% - Accent3 3" xfId="10" xr:uid="{00000000-0005-0000-0000-000009000000}"/>
    <cellStyle name="20% - Accent4 2" xfId="11" xr:uid="{00000000-0005-0000-0000-00000A000000}"/>
    <cellStyle name="20% - Accent4 2 2" xfId="12" xr:uid="{00000000-0005-0000-0000-00000B000000}"/>
    <cellStyle name="20% - Accent4 3" xfId="13" xr:uid="{00000000-0005-0000-0000-00000C000000}"/>
    <cellStyle name="20% - Accent5 2" xfId="14" xr:uid="{00000000-0005-0000-0000-00000D000000}"/>
    <cellStyle name="20% - Accent5 2 2" xfId="15" xr:uid="{00000000-0005-0000-0000-00000E000000}"/>
    <cellStyle name="20% - Accent5 3" xfId="16" xr:uid="{00000000-0005-0000-0000-00000F000000}"/>
    <cellStyle name="20% - Accent6 2" xfId="17" xr:uid="{00000000-0005-0000-0000-000010000000}"/>
    <cellStyle name="20% - Accent6 2 2" xfId="18" xr:uid="{00000000-0005-0000-0000-000011000000}"/>
    <cellStyle name="20% - Accent6 3" xfId="19" xr:uid="{00000000-0005-0000-0000-000012000000}"/>
    <cellStyle name="20% - Accent6 3 2" xfId="20" xr:uid="{00000000-0005-0000-0000-000013000000}"/>
    <cellStyle name="20% - Isticanje1" xfId="21" xr:uid="{00000000-0005-0000-0000-000014000000}"/>
    <cellStyle name="20% - Isticanje2" xfId="22" xr:uid="{00000000-0005-0000-0000-000015000000}"/>
    <cellStyle name="20% - Isticanje3" xfId="23" xr:uid="{00000000-0005-0000-0000-000016000000}"/>
    <cellStyle name="20% - Isticanje4" xfId="24" xr:uid="{00000000-0005-0000-0000-000017000000}"/>
    <cellStyle name="20% - Isticanje5" xfId="25" xr:uid="{00000000-0005-0000-0000-000018000000}"/>
    <cellStyle name="20% - Isticanje6" xfId="26" xr:uid="{00000000-0005-0000-0000-000019000000}"/>
    <cellStyle name="40% - Accent1 2" xfId="27" xr:uid="{00000000-0005-0000-0000-00001A000000}"/>
    <cellStyle name="40% - Accent1 2 2" xfId="28" xr:uid="{00000000-0005-0000-0000-00001B000000}"/>
    <cellStyle name="40% - Accent1 3" xfId="29" xr:uid="{00000000-0005-0000-0000-00001C000000}"/>
    <cellStyle name="40% - Accent2 2" xfId="30" xr:uid="{00000000-0005-0000-0000-00001D000000}"/>
    <cellStyle name="40% - Accent2 2 2" xfId="31" xr:uid="{00000000-0005-0000-0000-00001E000000}"/>
    <cellStyle name="40% - Accent2 3" xfId="32" xr:uid="{00000000-0005-0000-0000-00001F000000}"/>
    <cellStyle name="40% - Accent3 2" xfId="33" xr:uid="{00000000-0005-0000-0000-000020000000}"/>
    <cellStyle name="40% - Accent3 2 2" xfId="34" xr:uid="{00000000-0005-0000-0000-000021000000}"/>
    <cellStyle name="40% - Accent3 3" xfId="35" xr:uid="{00000000-0005-0000-0000-000022000000}"/>
    <cellStyle name="40% - Accent4 2" xfId="36" xr:uid="{00000000-0005-0000-0000-000023000000}"/>
    <cellStyle name="40% - Accent4 2 2" xfId="37" xr:uid="{00000000-0005-0000-0000-000024000000}"/>
    <cellStyle name="40% - Accent4 3" xfId="38" xr:uid="{00000000-0005-0000-0000-000025000000}"/>
    <cellStyle name="40% - Accent5 2" xfId="39" xr:uid="{00000000-0005-0000-0000-000026000000}"/>
    <cellStyle name="40% - Accent5 2 2" xfId="40" xr:uid="{00000000-0005-0000-0000-000027000000}"/>
    <cellStyle name="40% - Accent5 3" xfId="41" xr:uid="{00000000-0005-0000-0000-000028000000}"/>
    <cellStyle name="40% - Accent6 2" xfId="42" xr:uid="{00000000-0005-0000-0000-000029000000}"/>
    <cellStyle name="40% - Accent6 2 2" xfId="43" xr:uid="{00000000-0005-0000-0000-00002A000000}"/>
    <cellStyle name="40% - Accent6 3" xfId="44" xr:uid="{00000000-0005-0000-0000-00002B000000}"/>
    <cellStyle name="40% - Isticanje1" xfId="45" xr:uid="{00000000-0005-0000-0000-00002C000000}"/>
    <cellStyle name="40% - Isticanje1 2" xfId="46" xr:uid="{00000000-0005-0000-0000-00002D000000}"/>
    <cellStyle name="40% - Isticanje2" xfId="47" xr:uid="{00000000-0005-0000-0000-00002E000000}"/>
    <cellStyle name="40% - Isticanje3" xfId="48" xr:uid="{00000000-0005-0000-0000-00002F000000}"/>
    <cellStyle name="40% - Isticanje4" xfId="49" xr:uid="{00000000-0005-0000-0000-000030000000}"/>
    <cellStyle name="40% - Isticanje5" xfId="50" xr:uid="{00000000-0005-0000-0000-000031000000}"/>
    <cellStyle name="40% - Isticanje6" xfId="51" xr:uid="{00000000-0005-0000-0000-000032000000}"/>
    <cellStyle name="40% - Naglasak1" xfId="52" xr:uid="{00000000-0005-0000-0000-000033000000}"/>
    <cellStyle name="60% - Accent1 2" xfId="53" xr:uid="{00000000-0005-0000-0000-000034000000}"/>
    <cellStyle name="60% - Accent1 2 2" xfId="54" xr:uid="{00000000-0005-0000-0000-000035000000}"/>
    <cellStyle name="60% - Accent1 3" xfId="55" xr:uid="{00000000-0005-0000-0000-000036000000}"/>
    <cellStyle name="60% - Accent2 2" xfId="56" xr:uid="{00000000-0005-0000-0000-000037000000}"/>
    <cellStyle name="60% - Accent2 2 2" xfId="57" xr:uid="{00000000-0005-0000-0000-000038000000}"/>
    <cellStyle name="60% - Accent2 3" xfId="58" xr:uid="{00000000-0005-0000-0000-000039000000}"/>
    <cellStyle name="60% - Accent3 2" xfId="59" xr:uid="{00000000-0005-0000-0000-00003A000000}"/>
    <cellStyle name="60% - Accent3 2 2" xfId="60" xr:uid="{00000000-0005-0000-0000-00003B000000}"/>
    <cellStyle name="60% - Accent3 3" xfId="61" xr:uid="{00000000-0005-0000-0000-00003C000000}"/>
    <cellStyle name="60% - Accent4 2" xfId="62" xr:uid="{00000000-0005-0000-0000-00003D000000}"/>
    <cellStyle name="60% - Accent4 2 2" xfId="63" xr:uid="{00000000-0005-0000-0000-00003E000000}"/>
    <cellStyle name="60% - Accent4 3" xfId="64" xr:uid="{00000000-0005-0000-0000-00003F000000}"/>
    <cellStyle name="60% - Accent5 2" xfId="65" xr:uid="{00000000-0005-0000-0000-000040000000}"/>
    <cellStyle name="60% - Accent5 2 2" xfId="66" xr:uid="{00000000-0005-0000-0000-000041000000}"/>
    <cellStyle name="60% - Accent5 3" xfId="67" xr:uid="{00000000-0005-0000-0000-000042000000}"/>
    <cellStyle name="60% - Accent6 2" xfId="68" xr:uid="{00000000-0005-0000-0000-000043000000}"/>
    <cellStyle name="60% - Accent6 2 2" xfId="69" xr:uid="{00000000-0005-0000-0000-000044000000}"/>
    <cellStyle name="60% - Accent6 3" xfId="70" xr:uid="{00000000-0005-0000-0000-000045000000}"/>
    <cellStyle name="60% - Isticanje1" xfId="71" xr:uid="{00000000-0005-0000-0000-000046000000}"/>
    <cellStyle name="60% - Isticanje2" xfId="72" xr:uid="{00000000-0005-0000-0000-000047000000}"/>
    <cellStyle name="60% - Isticanje3" xfId="73" xr:uid="{00000000-0005-0000-0000-000048000000}"/>
    <cellStyle name="60% - Isticanje4" xfId="74" xr:uid="{00000000-0005-0000-0000-000049000000}"/>
    <cellStyle name="60% - Isticanje5" xfId="75" xr:uid="{00000000-0005-0000-0000-00004A000000}"/>
    <cellStyle name="60% - Isticanje6" xfId="76" xr:uid="{00000000-0005-0000-0000-00004B000000}"/>
    <cellStyle name="A4 Small 210 x 297 mm" xfId="77" xr:uid="{00000000-0005-0000-0000-00004C000000}"/>
    <cellStyle name="A4 Small 210 x 297 mm 10" xfId="78" xr:uid="{00000000-0005-0000-0000-00004D000000}"/>
    <cellStyle name="A4 Small 210 x 297 mm 2" xfId="79" xr:uid="{00000000-0005-0000-0000-00004E000000}"/>
    <cellStyle name="A4 Small 210 x 297 mm 3" xfId="80" xr:uid="{00000000-0005-0000-0000-00004F000000}"/>
    <cellStyle name="A4 Small 210 x 297 mm 4" xfId="81" xr:uid="{00000000-0005-0000-0000-000050000000}"/>
    <cellStyle name="A4 Small 210 x 297 mm 5" xfId="82" xr:uid="{00000000-0005-0000-0000-000051000000}"/>
    <cellStyle name="A4 Small 210 x 297 mm 7" xfId="83" xr:uid="{00000000-0005-0000-0000-000052000000}"/>
    <cellStyle name="A4 Small 210 x 297 mm_Lighting_Price List_LUMINAIRES" xfId="84" xr:uid="{00000000-0005-0000-0000-000053000000}"/>
    <cellStyle name="Accent1 2" xfId="85" xr:uid="{00000000-0005-0000-0000-000054000000}"/>
    <cellStyle name="Accent1 2 2" xfId="86" xr:uid="{00000000-0005-0000-0000-000055000000}"/>
    <cellStyle name="Accent1 3" xfId="87" xr:uid="{00000000-0005-0000-0000-000056000000}"/>
    <cellStyle name="Accent2 2" xfId="88" xr:uid="{00000000-0005-0000-0000-000057000000}"/>
    <cellStyle name="Accent2 2 2" xfId="89" xr:uid="{00000000-0005-0000-0000-000058000000}"/>
    <cellStyle name="Accent2 3" xfId="90" xr:uid="{00000000-0005-0000-0000-000059000000}"/>
    <cellStyle name="Accent3 2" xfId="91" xr:uid="{00000000-0005-0000-0000-00005A000000}"/>
    <cellStyle name="Accent3 2 2" xfId="92" xr:uid="{00000000-0005-0000-0000-00005B000000}"/>
    <cellStyle name="Accent3 3" xfId="93" xr:uid="{00000000-0005-0000-0000-00005C000000}"/>
    <cellStyle name="Accent4 2" xfId="94" xr:uid="{00000000-0005-0000-0000-00005D000000}"/>
    <cellStyle name="Accent4 2 2" xfId="95" xr:uid="{00000000-0005-0000-0000-00005E000000}"/>
    <cellStyle name="Accent4 3" xfId="96" xr:uid="{00000000-0005-0000-0000-00005F000000}"/>
    <cellStyle name="Accent5 2" xfId="97" xr:uid="{00000000-0005-0000-0000-000060000000}"/>
    <cellStyle name="Accent5 2 2" xfId="98" xr:uid="{00000000-0005-0000-0000-000061000000}"/>
    <cellStyle name="Accent5 3" xfId="99" xr:uid="{00000000-0005-0000-0000-000062000000}"/>
    <cellStyle name="Accent6 2" xfId="100" xr:uid="{00000000-0005-0000-0000-000063000000}"/>
    <cellStyle name="Accent6 2 2" xfId="101" xr:uid="{00000000-0005-0000-0000-000064000000}"/>
    <cellStyle name="Accent6 3" xfId="102" xr:uid="{00000000-0005-0000-0000-000065000000}"/>
    <cellStyle name="Bad 2" xfId="103" xr:uid="{00000000-0005-0000-0000-000066000000}"/>
    <cellStyle name="Bad 2 2" xfId="104" xr:uid="{00000000-0005-0000-0000-000067000000}"/>
    <cellStyle name="Bad 3" xfId="105" xr:uid="{00000000-0005-0000-0000-000068000000}"/>
    <cellStyle name="Berechnung" xfId="106" xr:uid="{00000000-0005-0000-0000-000069000000}"/>
    <cellStyle name="Bilješka" xfId="107" xr:uid="{00000000-0005-0000-0000-00006A000000}"/>
    <cellStyle name="Bilješka 2" xfId="108" xr:uid="{00000000-0005-0000-0000-00006B000000}"/>
    <cellStyle name="Bilješka 3" xfId="109" xr:uid="{00000000-0005-0000-0000-00006C000000}"/>
    <cellStyle name="Calculation 2" xfId="110" xr:uid="{00000000-0005-0000-0000-00006D000000}"/>
    <cellStyle name="Calculation 2 2" xfId="111" xr:uid="{00000000-0005-0000-0000-00006E000000}"/>
    <cellStyle name="Calculation 3" xfId="112" xr:uid="{00000000-0005-0000-0000-00006F000000}"/>
    <cellStyle name="Check Cell 2" xfId="113" xr:uid="{00000000-0005-0000-0000-000070000000}"/>
    <cellStyle name="Check Cell 2 2" xfId="114" xr:uid="{00000000-0005-0000-0000-000071000000}"/>
    <cellStyle name="Check Cell 3" xfId="115" xr:uid="{00000000-0005-0000-0000-000072000000}"/>
    <cellStyle name="Cjenik 1" xfId="116" xr:uid="{00000000-0005-0000-0000-000073000000}"/>
    <cellStyle name="Cjenik 2" xfId="117" xr:uid="{00000000-0005-0000-0000-000074000000}"/>
    <cellStyle name="Comma [0] 2" xfId="118" xr:uid="{00000000-0005-0000-0000-000075000000}"/>
    <cellStyle name="Comma 2" xfId="119" xr:uid="{00000000-0005-0000-0000-000076000000}"/>
    <cellStyle name="Comma 2 2" xfId="120" xr:uid="{00000000-0005-0000-0000-000077000000}"/>
    <cellStyle name="Comma 2 3" xfId="121" xr:uid="{00000000-0005-0000-0000-000078000000}"/>
    <cellStyle name="Comma 2 4" xfId="122" xr:uid="{00000000-0005-0000-0000-000079000000}"/>
    <cellStyle name="Comma 2 5" xfId="123" xr:uid="{00000000-0005-0000-0000-00007A000000}"/>
    <cellStyle name="Comma 3" xfId="124" xr:uid="{00000000-0005-0000-0000-00007B000000}"/>
    <cellStyle name="Comma 3 2" xfId="125" xr:uid="{00000000-0005-0000-0000-00007C000000}"/>
    <cellStyle name="Comma 3 3" xfId="126" xr:uid="{00000000-0005-0000-0000-00007D000000}"/>
    <cellStyle name="Comma 4" xfId="127" xr:uid="{00000000-0005-0000-0000-00007E000000}"/>
    <cellStyle name="Comma 5" xfId="128" xr:uid="{00000000-0005-0000-0000-00007F000000}"/>
    <cellStyle name="Comma 6" xfId="129" xr:uid="{00000000-0005-0000-0000-000080000000}"/>
    <cellStyle name="Comma 6 2" xfId="130" xr:uid="{00000000-0005-0000-0000-000081000000}"/>
    <cellStyle name="Comma 7" xfId="131" xr:uid="{00000000-0005-0000-0000-000082000000}"/>
    <cellStyle name="Comma 8" xfId="132" xr:uid="{00000000-0005-0000-0000-000083000000}"/>
    <cellStyle name="Currency 2" xfId="133" xr:uid="{00000000-0005-0000-0000-000084000000}"/>
    <cellStyle name="Currency 2 2" xfId="134" xr:uid="{00000000-0005-0000-0000-000085000000}"/>
    <cellStyle name="Currency 2 3" xfId="135" xr:uid="{00000000-0005-0000-0000-000086000000}"/>
    <cellStyle name="Currency 3" xfId="136" xr:uid="{00000000-0005-0000-0000-000087000000}"/>
    <cellStyle name="Currency 3 2" xfId="137" xr:uid="{00000000-0005-0000-0000-000088000000}"/>
    <cellStyle name="Currency 4" xfId="138" xr:uid="{00000000-0005-0000-0000-000089000000}"/>
    <cellStyle name="Currency 5" xfId="139" xr:uid="{00000000-0005-0000-0000-00008A000000}"/>
    <cellStyle name="Dobro" xfId="140" xr:uid="{00000000-0005-0000-0000-00008B000000}"/>
    <cellStyle name="Dobro 2" xfId="141" xr:uid="{00000000-0005-0000-0000-00008C000000}"/>
    <cellStyle name="Euro" xfId="142" xr:uid="{00000000-0005-0000-0000-00008D000000}"/>
    <cellStyle name="Euro 2" xfId="143" xr:uid="{00000000-0005-0000-0000-00008E000000}"/>
    <cellStyle name="Excel Built-in Normal" xfId="144" xr:uid="{00000000-0005-0000-0000-00008F000000}"/>
    <cellStyle name="Explanatory Text 2" xfId="145" xr:uid="{00000000-0005-0000-0000-000090000000}"/>
    <cellStyle name="Explanatory Text 2 2" xfId="146" xr:uid="{00000000-0005-0000-0000-000091000000}"/>
    <cellStyle name="Explanatory Text 3" xfId="147" xr:uid="{00000000-0005-0000-0000-000092000000}"/>
    <cellStyle name="Good 2" xfId="148" xr:uid="{00000000-0005-0000-0000-000093000000}"/>
    <cellStyle name="Good 2 2" xfId="149" xr:uid="{00000000-0005-0000-0000-000094000000}"/>
    <cellStyle name="Good 3" xfId="150" xr:uid="{00000000-0005-0000-0000-000095000000}"/>
    <cellStyle name="Gut" xfId="151" xr:uid="{00000000-0005-0000-0000-000096000000}"/>
    <cellStyle name="Heading 1 2" xfId="152" xr:uid="{00000000-0005-0000-0000-000097000000}"/>
    <cellStyle name="Heading 1 2 2" xfId="153" xr:uid="{00000000-0005-0000-0000-000098000000}"/>
    <cellStyle name="Heading 1 3" xfId="154" xr:uid="{00000000-0005-0000-0000-000099000000}"/>
    <cellStyle name="Heading 2 2" xfId="155" xr:uid="{00000000-0005-0000-0000-00009A000000}"/>
    <cellStyle name="Heading 2 2 2" xfId="156" xr:uid="{00000000-0005-0000-0000-00009B000000}"/>
    <cellStyle name="Heading 2 3" xfId="157" xr:uid="{00000000-0005-0000-0000-00009C000000}"/>
    <cellStyle name="Heading 3 2" xfId="158" xr:uid="{00000000-0005-0000-0000-00009D000000}"/>
    <cellStyle name="Heading 3 2 2" xfId="159" xr:uid="{00000000-0005-0000-0000-00009E000000}"/>
    <cellStyle name="Heading 3 3" xfId="160" xr:uid="{00000000-0005-0000-0000-00009F000000}"/>
    <cellStyle name="Heading 4 2" xfId="161" xr:uid="{00000000-0005-0000-0000-0000A0000000}"/>
    <cellStyle name="Heading 4 2 2" xfId="162" xr:uid="{00000000-0005-0000-0000-0000A1000000}"/>
    <cellStyle name="Heading 4 3" xfId="163" xr:uid="{00000000-0005-0000-0000-0000A2000000}"/>
    <cellStyle name="Hyperlink 2" xfId="164" xr:uid="{00000000-0005-0000-0000-0000A3000000}"/>
    <cellStyle name="Input 2" xfId="165" xr:uid="{00000000-0005-0000-0000-0000A4000000}"/>
    <cellStyle name="Input 2 2" xfId="166" xr:uid="{00000000-0005-0000-0000-0000A5000000}"/>
    <cellStyle name="Input 3" xfId="167" xr:uid="{00000000-0005-0000-0000-0000A6000000}"/>
    <cellStyle name="Input 3 2" xfId="168" xr:uid="{00000000-0005-0000-0000-0000A7000000}"/>
    <cellStyle name="Isticanje1" xfId="169" xr:uid="{00000000-0005-0000-0000-0000A8000000}"/>
    <cellStyle name="Isticanje2" xfId="170" xr:uid="{00000000-0005-0000-0000-0000A9000000}"/>
    <cellStyle name="Isticanje3" xfId="171" xr:uid="{00000000-0005-0000-0000-0000AA000000}"/>
    <cellStyle name="Isticanje4" xfId="172" xr:uid="{00000000-0005-0000-0000-0000AB000000}"/>
    <cellStyle name="Isticanje5" xfId="173" xr:uid="{00000000-0005-0000-0000-0000AC000000}"/>
    <cellStyle name="Isticanje6" xfId="174" xr:uid="{00000000-0005-0000-0000-0000AD000000}"/>
    <cellStyle name="Izlaz" xfId="175" xr:uid="{00000000-0005-0000-0000-0000AE000000}"/>
    <cellStyle name="Izlaz 2" xfId="176" xr:uid="{00000000-0005-0000-0000-0000AF000000}"/>
    <cellStyle name="Izračun" xfId="177" xr:uid="{00000000-0005-0000-0000-0000B0000000}"/>
    <cellStyle name="kolona A" xfId="178" xr:uid="{00000000-0005-0000-0000-0000B1000000}"/>
    <cellStyle name="kolona B" xfId="179" xr:uid="{00000000-0005-0000-0000-0000B2000000}"/>
    <cellStyle name="kolona C" xfId="180" xr:uid="{00000000-0005-0000-0000-0000B3000000}"/>
    <cellStyle name="kolona D" xfId="181" xr:uid="{00000000-0005-0000-0000-0000B4000000}"/>
    <cellStyle name="kolona E" xfId="182" xr:uid="{00000000-0005-0000-0000-0000B5000000}"/>
    <cellStyle name="kolona F" xfId="183" xr:uid="{00000000-0005-0000-0000-0000B6000000}"/>
    <cellStyle name="kolona G" xfId="184" xr:uid="{00000000-0005-0000-0000-0000B7000000}"/>
    <cellStyle name="kolona H" xfId="185" xr:uid="{00000000-0005-0000-0000-0000B8000000}"/>
    <cellStyle name="Linked Cell 2" xfId="186" xr:uid="{00000000-0005-0000-0000-0000B9000000}"/>
    <cellStyle name="Linked Cell 2 2" xfId="187" xr:uid="{00000000-0005-0000-0000-0000BA000000}"/>
    <cellStyle name="Linked Cell 3" xfId="188" xr:uid="{00000000-0005-0000-0000-0000BB000000}"/>
    <cellStyle name="Loše" xfId="189" xr:uid="{00000000-0005-0000-0000-0000BC000000}"/>
    <cellStyle name="Millares 2" xfId="190" xr:uid="{00000000-0005-0000-0000-0000BD000000}"/>
    <cellStyle name="Naslov" xfId="191" xr:uid="{00000000-0005-0000-0000-0000BE000000}"/>
    <cellStyle name="Naslov 1" xfId="192" xr:uid="{00000000-0005-0000-0000-0000BF000000}"/>
    <cellStyle name="Naslov 2" xfId="193" xr:uid="{00000000-0005-0000-0000-0000C0000000}"/>
    <cellStyle name="Naslov 3" xfId="194" xr:uid="{00000000-0005-0000-0000-0000C1000000}"/>
    <cellStyle name="Naslov 4" xfId="195" xr:uid="{00000000-0005-0000-0000-0000C2000000}"/>
    <cellStyle name="Naslov 5" xfId="196" xr:uid="{00000000-0005-0000-0000-0000C3000000}"/>
    <cellStyle name="Navadno_Varnost ICIT" xfId="197" xr:uid="{00000000-0005-0000-0000-0000C4000000}"/>
    <cellStyle name="Neutral 2" xfId="198" xr:uid="{00000000-0005-0000-0000-0000C5000000}"/>
    <cellStyle name="Neutral 2 2" xfId="199" xr:uid="{00000000-0005-0000-0000-0000C6000000}"/>
    <cellStyle name="Neutral 3" xfId="200" xr:uid="{00000000-0005-0000-0000-0000C7000000}"/>
    <cellStyle name="Neutralno" xfId="201" xr:uid="{00000000-0005-0000-0000-0000C8000000}"/>
    <cellStyle name="Normal 10" xfId="202" xr:uid="{00000000-0005-0000-0000-0000CA000000}"/>
    <cellStyle name="Normal 10 2" xfId="203" xr:uid="{00000000-0005-0000-0000-0000CB000000}"/>
    <cellStyle name="Normal 10 2 2" xfId="204" xr:uid="{00000000-0005-0000-0000-0000CC000000}"/>
    <cellStyle name="Normal 10 2 2 2" xfId="205" xr:uid="{00000000-0005-0000-0000-0000CD000000}"/>
    <cellStyle name="Normal 10 3" xfId="206" xr:uid="{00000000-0005-0000-0000-0000CE000000}"/>
    <cellStyle name="Normal 10 4" xfId="207" xr:uid="{00000000-0005-0000-0000-0000CF000000}"/>
    <cellStyle name="Normal 11" xfId="208" xr:uid="{00000000-0005-0000-0000-0000D0000000}"/>
    <cellStyle name="Normal 11 2" xfId="209" xr:uid="{00000000-0005-0000-0000-0000D1000000}"/>
    <cellStyle name="Normal 11 3" xfId="210" xr:uid="{00000000-0005-0000-0000-0000D2000000}"/>
    <cellStyle name="Normal 12" xfId="211" xr:uid="{00000000-0005-0000-0000-0000D3000000}"/>
    <cellStyle name="Normal 12 2" xfId="212" xr:uid="{00000000-0005-0000-0000-0000D4000000}"/>
    <cellStyle name="Normal 13" xfId="213" xr:uid="{00000000-0005-0000-0000-0000D5000000}"/>
    <cellStyle name="Normal 13 2" xfId="214" xr:uid="{00000000-0005-0000-0000-0000D6000000}"/>
    <cellStyle name="Normal 13 3" xfId="215" xr:uid="{00000000-0005-0000-0000-0000D7000000}"/>
    <cellStyle name="Normal 14" xfId="216" xr:uid="{00000000-0005-0000-0000-0000D8000000}"/>
    <cellStyle name="Normal 14 2" xfId="217" xr:uid="{00000000-0005-0000-0000-0000D9000000}"/>
    <cellStyle name="Normal 14 3" xfId="218" xr:uid="{00000000-0005-0000-0000-0000DA000000}"/>
    <cellStyle name="Normal 14 4" xfId="219" xr:uid="{00000000-0005-0000-0000-0000DB000000}"/>
    <cellStyle name="Normal 15" xfId="220" xr:uid="{00000000-0005-0000-0000-0000DC000000}"/>
    <cellStyle name="Normal 15 2" xfId="221" xr:uid="{00000000-0005-0000-0000-0000DD000000}"/>
    <cellStyle name="Normal 16" xfId="222" xr:uid="{00000000-0005-0000-0000-0000DE000000}"/>
    <cellStyle name="Normal 16 2" xfId="223" xr:uid="{00000000-0005-0000-0000-0000DF000000}"/>
    <cellStyle name="Normal 17" xfId="224" xr:uid="{00000000-0005-0000-0000-0000E0000000}"/>
    <cellStyle name="Normal 17 2" xfId="225" xr:uid="{00000000-0005-0000-0000-0000E1000000}"/>
    <cellStyle name="Normal 18" xfId="226" xr:uid="{00000000-0005-0000-0000-0000E2000000}"/>
    <cellStyle name="Normal 2" xfId="227" xr:uid="{00000000-0005-0000-0000-0000E3000000}"/>
    <cellStyle name="Normal 2 2" xfId="228" xr:uid="{00000000-0005-0000-0000-0000E4000000}"/>
    <cellStyle name="Normal 2 2 2" xfId="229" xr:uid="{00000000-0005-0000-0000-0000E5000000}"/>
    <cellStyle name="Normal 2 2 3" xfId="230" xr:uid="{00000000-0005-0000-0000-0000E6000000}"/>
    <cellStyle name="Normal 2 2 4" xfId="231" xr:uid="{00000000-0005-0000-0000-0000E7000000}"/>
    <cellStyle name="Normal 2 2 5" xfId="232" xr:uid="{00000000-0005-0000-0000-0000E8000000}"/>
    <cellStyle name="Normal 2 2 6" xfId="233" xr:uid="{00000000-0005-0000-0000-0000E9000000}"/>
    <cellStyle name="Normal 2 3" xfId="234" xr:uid="{00000000-0005-0000-0000-0000EA000000}"/>
    <cellStyle name="Normal 2 4" xfId="235" xr:uid="{00000000-0005-0000-0000-0000EB000000}"/>
    <cellStyle name="Normal 2 4 2" xfId="236" xr:uid="{00000000-0005-0000-0000-0000EC000000}"/>
    <cellStyle name="Normal 2 5" xfId="237" xr:uid="{00000000-0005-0000-0000-0000ED000000}"/>
    <cellStyle name="Normal 2 5 2" xfId="238" xr:uid="{00000000-0005-0000-0000-0000EE000000}"/>
    <cellStyle name="Normal 2 5 3" xfId="239" xr:uid="{00000000-0005-0000-0000-0000EF000000}"/>
    <cellStyle name="Normal 2 5 4" xfId="240" xr:uid="{00000000-0005-0000-0000-0000F0000000}"/>
    <cellStyle name="Normal 2 6" xfId="241" xr:uid="{00000000-0005-0000-0000-0000F1000000}"/>
    <cellStyle name="Normal 2 6 2" xfId="242" xr:uid="{00000000-0005-0000-0000-0000F2000000}"/>
    <cellStyle name="Normal 2_troškovnik mbp_struja" xfId="243" xr:uid="{00000000-0005-0000-0000-0000F3000000}"/>
    <cellStyle name="Normal 25" xfId="244" xr:uid="{00000000-0005-0000-0000-0000F4000000}"/>
    <cellStyle name="Normal 3" xfId="245" xr:uid="{00000000-0005-0000-0000-0000F5000000}"/>
    <cellStyle name="Normal 3 2" xfId="246" xr:uid="{00000000-0005-0000-0000-0000F6000000}"/>
    <cellStyle name="Normal 3 2 2" xfId="247" xr:uid="{00000000-0005-0000-0000-0000F7000000}"/>
    <cellStyle name="Normal 3 3" xfId="248" xr:uid="{00000000-0005-0000-0000-0000F8000000}"/>
    <cellStyle name="Normal 3 4" xfId="249" xr:uid="{00000000-0005-0000-0000-0000F9000000}"/>
    <cellStyle name="Normal 3 9 4" xfId="250" xr:uid="{00000000-0005-0000-0000-0000FA000000}"/>
    <cellStyle name="Normal 34 10" xfId="251" xr:uid="{00000000-0005-0000-0000-0000FB000000}"/>
    <cellStyle name="Normal 35 10" xfId="252" xr:uid="{00000000-0005-0000-0000-0000FC000000}"/>
    <cellStyle name="Normal 4" xfId="253" xr:uid="{00000000-0005-0000-0000-0000FD000000}"/>
    <cellStyle name="Normal 4 2" xfId="254" xr:uid="{00000000-0005-0000-0000-0000FE000000}"/>
    <cellStyle name="Normal 4 3" xfId="255" xr:uid="{00000000-0005-0000-0000-0000FF000000}"/>
    <cellStyle name="Normal 4 9" xfId="256" xr:uid="{00000000-0005-0000-0000-000000010000}"/>
    <cellStyle name="Normal 5" xfId="257" xr:uid="{00000000-0005-0000-0000-000001010000}"/>
    <cellStyle name="Normal 5 2" xfId="258" xr:uid="{00000000-0005-0000-0000-000002010000}"/>
    <cellStyle name="Normal 6" xfId="259" xr:uid="{00000000-0005-0000-0000-000003010000}"/>
    <cellStyle name="Normal 6 2" xfId="260" xr:uid="{00000000-0005-0000-0000-000004010000}"/>
    <cellStyle name="Normal 6 3" xfId="261" xr:uid="{00000000-0005-0000-0000-000005010000}"/>
    <cellStyle name="Normal 67" xfId="262" xr:uid="{00000000-0005-0000-0000-000006010000}"/>
    <cellStyle name="Normal 68" xfId="263" xr:uid="{00000000-0005-0000-0000-000007010000}"/>
    <cellStyle name="Normal 68 2" xfId="264" xr:uid="{00000000-0005-0000-0000-000008010000}"/>
    <cellStyle name="Normal 69" xfId="265" xr:uid="{00000000-0005-0000-0000-000009010000}"/>
    <cellStyle name="Normal 69 2" xfId="266" xr:uid="{00000000-0005-0000-0000-00000A010000}"/>
    <cellStyle name="Normal 7" xfId="267" xr:uid="{00000000-0005-0000-0000-00000B010000}"/>
    <cellStyle name="Normal 70" xfId="268" xr:uid="{00000000-0005-0000-0000-00000C010000}"/>
    <cellStyle name="Normal 70 2" xfId="269" xr:uid="{00000000-0005-0000-0000-00000D010000}"/>
    <cellStyle name="Normal 72" xfId="270" xr:uid="{00000000-0005-0000-0000-00000E010000}"/>
    <cellStyle name="Normal 72 2" xfId="271" xr:uid="{00000000-0005-0000-0000-00000F010000}"/>
    <cellStyle name="Normal 73" xfId="272" xr:uid="{00000000-0005-0000-0000-000010010000}"/>
    <cellStyle name="Normal 73 2" xfId="273" xr:uid="{00000000-0005-0000-0000-000011010000}"/>
    <cellStyle name="Normal 76" xfId="274" xr:uid="{00000000-0005-0000-0000-000012010000}"/>
    <cellStyle name="Normal 77" xfId="275" xr:uid="{00000000-0005-0000-0000-000013010000}"/>
    <cellStyle name="Normal 8" xfId="276" xr:uid="{00000000-0005-0000-0000-000014010000}"/>
    <cellStyle name="Normal 80" xfId="277" xr:uid="{00000000-0005-0000-0000-000015010000}"/>
    <cellStyle name="Normal 9" xfId="278" xr:uid="{00000000-0005-0000-0000-000016010000}"/>
    <cellStyle name="Normal 9 2" xfId="279" xr:uid="{00000000-0005-0000-0000-000017010000}"/>
    <cellStyle name="Normal_troskovnik" xfId="280" xr:uid="{00000000-0005-0000-0000-000018010000}"/>
    <cellStyle name="Normale 2" xfId="281" xr:uid="{00000000-0005-0000-0000-000019010000}"/>
    <cellStyle name="Normale 3" xfId="282" xr:uid="{00000000-0005-0000-0000-00001A010000}"/>
    <cellStyle name="Normale 4" xfId="283" xr:uid="{00000000-0005-0000-0000-00001B010000}"/>
    <cellStyle name="Normale 5" xfId="284" xr:uid="{00000000-0005-0000-0000-00001C010000}"/>
    <cellStyle name="Normale_da" xfId="285" xr:uid="{00000000-0005-0000-0000-00001D010000}"/>
    <cellStyle name="normální_Brutto LEG 2003-EOC" xfId="286" xr:uid="{00000000-0005-0000-0000-00001E010000}"/>
    <cellStyle name="Normalno" xfId="0" builtinId="0"/>
    <cellStyle name="Normalno 2" xfId="287" xr:uid="{00000000-0005-0000-0000-00001F010000}"/>
    <cellStyle name="Normalny_Arkusz1" xfId="288" xr:uid="{00000000-0005-0000-0000-000020010000}"/>
    <cellStyle name="Note 10" xfId="289" xr:uid="{00000000-0005-0000-0000-000021010000}"/>
    <cellStyle name="Note 2" xfId="290" xr:uid="{00000000-0005-0000-0000-000022010000}"/>
    <cellStyle name="Note 2 2" xfId="291" xr:uid="{00000000-0005-0000-0000-000023010000}"/>
    <cellStyle name="Note 2 3" xfId="292" xr:uid="{00000000-0005-0000-0000-000024010000}"/>
    <cellStyle name="Note 2 4" xfId="293" xr:uid="{00000000-0005-0000-0000-000025010000}"/>
    <cellStyle name="Note 2 5" xfId="294" xr:uid="{00000000-0005-0000-0000-000026010000}"/>
    <cellStyle name="Note 3" xfId="295" xr:uid="{00000000-0005-0000-0000-000027010000}"/>
    <cellStyle name="Note 3 2" xfId="296" xr:uid="{00000000-0005-0000-0000-000028010000}"/>
    <cellStyle name="Note 3 3" xfId="297" xr:uid="{00000000-0005-0000-0000-000029010000}"/>
    <cellStyle name="Note 3 4" xfId="298" xr:uid="{00000000-0005-0000-0000-00002A010000}"/>
    <cellStyle name="Note 4" xfId="299" xr:uid="{00000000-0005-0000-0000-00002B010000}"/>
    <cellStyle name="Note 4 2" xfId="300" xr:uid="{00000000-0005-0000-0000-00002C010000}"/>
    <cellStyle name="Note 4 3" xfId="301" xr:uid="{00000000-0005-0000-0000-00002D010000}"/>
    <cellStyle name="Note 4 4" xfId="302" xr:uid="{00000000-0005-0000-0000-00002E010000}"/>
    <cellStyle name="Note 5" xfId="303" xr:uid="{00000000-0005-0000-0000-00002F010000}"/>
    <cellStyle name="Note 5 2" xfId="304" xr:uid="{00000000-0005-0000-0000-000030010000}"/>
    <cellStyle name="Note 5 3" xfId="305" xr:uid="{00000000-0005-0000-0000-000031010000}"/>
    <cellStyle name="Note 5 4" xfId="306" xr:uid="{00000000-0005-0000-0000-000032010000}"/>
    <cellStyle name="Note 6" xfId="307" xr:uid="{00000000-0005-0000-0000-000033010000}"/>
    <cellStyle name="Note 6 2" xfId="308" xr:uid="{00000000-0005-0000-0000-000034010000}"/>
    <cellStyle name="Note 6 3" xfId="309" xr:uid="{00000000-0005-0000-0000-000035010000}"/>
    <cellStyle name="Note 6 4" xfId="310" xr:uid="{00000000-0005-0000-0000-000036010000}"/>
    <cellStyle name="Note 7" xfId="311" xr:uid="{00000000-0005-0000-0000-000037010000}"/>
    <cellStyle name="Note 7 2" xfId="312" xr:uid="{00000000-0005-0000-0000-000038010000}"/>
    <cellStyle name="Note 7 3" xfId="313" xr:uid="{00000000-0005-0000-0000-000039010000}"/>
    <cellStyle name="Note 7 4" xfId="314" xr:uid="{00000000-0005-0000-0000-00003A010000}"/>
    <cellStyle name="Note 8" xfId="315" xr:uid="{00000000-0005-0000-0000-00003B010000}"/>
    <cellStyle name="Note 8 2" xfId="316" xr:uid="{00000000-0005-0000-0000-00003C010000}"/>
    <cellStyle name="Note 8 3" xfId="317" xr:uid="{00000000-0005-0000-0000-00003D010000}"/>
    <cellStyle name="Note 8 4" xfId="318" xr:uid="{00000000-0005-0000-0000-00003E010000}"/>
    <cellStyle name="Note 9" xfId="319" xr:uid="{00000000-0005-0000-0000-00003F010000}"/>
    <cellStyle name="Note 9 2" xfId="320" xr:uid="{00000000-0005-0000-0000-000040010000}"/>
    <cellStyle name="Note 9 3" xfId="321" xr:uid="{00000000-0005-0000-0000-000041010000}"/>
    <cellStyle name="Note 9 4" xfId="322" xr:uid="{00000000-0005-0000-0000-000042010000}"/>
    <cellStyle name="Obično 2" xfId="323" xr:uid="{00000000-0005-0000-0000-000043010000}"/>
    <cellStyle name="Obično 2 2" xfId="324" xr:uid="{00000000-0005-0000-0000-000044010000}"/>
    <cellStyle name="Obično 3" xfId="325" xr:uid="{00000000-0005-0000-0000-000045010000}"/>
    <cellStyle name="Obično_5 4 elektro - KONGRESNA DVORANA RESTORAN - ISTRADRVO" xfId="326" xr:uid="{00000000-0005-0000-0000-000046010000}"/>
    <cellStyle name="Output 2" xfId="327" xr:uid="{00000000-0005-0000-0000-000047010000}"/>
    <cellStyle name="Output 2 2" xfId="328" xr:uid="{00000000-0005-0000-0000-000048010000}"/>
    <cellStyle name="Output 3" xfId="329" xr:uid="{00000000-0005-0000-0000-000049010000}"/>
    <cellStyle name="Output 3 2" xfId="330" xr:uid="{00000000-0005-0000-0000-00004A010000}"/>
    <cellStyle name="Percent 2" xfId="331" xr:uid="{00000000-0005-0000-0000-00004B010000}"/>
    <cellStyle name="Percent 2 2" xfId="332" xr:uid="{00000000-0005-0000-0000-00004C010000}"/>
    <cellStyle name="Percent 2 3" xfId="333" xr:uid="{00000000-0005-0000-0000-00004D010000}"/>
    <cellStyle name="Percent 3" xfId="334" xr:uid="{00000000-0005-0000-0000-00004E010000}"/>
    <cellStyle name="Povezana ćelija" xfId="335" xr:uid="{00000000-0005-0000-0000-00004F010000}"/>
    <cellStyle name="Provjera ćelije" xfId="336" xr:uid="{00000000-0005-0000-0000-000050010000}"/>
    <cellStyle name="SAPBEXchaText" xfId="337" xr:uid="{00000000-0005-0000-0000-000051010000}"/>
    <cellStyle name="SAPBEXstdItem" xfId="338" xr:uid="{00000000-0005-0000-0000-000052010000}"/>
    <cellStyle name="Standard" xfId="339" xr:uid="{00000000-0005-0000-0000-000053010000}"/>
    <cellStyle name="Stil 1" xfId="340" xr:uid="{00000000-0005-0000-0000-000054010000}"/>
    <cellStyle name="Style 1" xfId="341" xr:uid="{00000000-0005-0000-0000-000055010000}"/>
    <cellStyle name="Style 1 2" xfId="342" xr:uid="{00000000-0005-0000-0000-000056010000}"/>
    <cellStyle name="Style 1_RA0809_oprema po narudzbi" xfId="343" xr:uid="{00000000-0005-0000-0000-000057010000}"/>
    <cellStyle name="Tekst objašnjenja" xfId="344" xr:uid="{00000000-0005-0000-0000-000058010000}"/>
    <cellStyle name="Tekst upozorenja" xfId="345" xr:uid="{00000000-0005-0000-0000-000059010000}"/>
    <cellStyle name="Tekst upozorenja 2" xfId="346" xr:uid="{00000000-0005-0000-0000-00005A010000}"/>
    <cellStyle name="Title 2" xfId="347" xr:uid="{00000000-0005-0000-0000-00005B010000}"/>
    <cellStyle name="Title 2 2" xfId="348" xr:uid="{00000000-0005-0000-0000-00005C010000}"/>
    <cellStyle name="Total 2" xfId="349" xr:uid="{00000000-0005-0000-0000-00005D010000}"/>
    <cellStyle name="Total 2 2" xfId="350" xr:uid="{00000000-0005-0000-0000-00005E010000}"/>
    <cellStyle name="Total 3" xfId="351" xr:uid="{00000000-0005-0000-0000-00005F010000}"/>
    <cellStyle name="Ukupni zbroj" xfId="352" xr:uid="{00000000-0005-0000-0000-000060010000}"/>
    <cellStyle name="Ukupno" xfId="353" xr:uid="{00000000-0005-0000-0000-000061010000}"/>
    <cellStyle name="Unos" xfId="354" xr:uid="{00000000-0005-0000-0000-000062010000}"/>
    <cellStyle name="Warning Text 2" xfId="355" xr:uid="{00000000-0005-0000-0000-000063010000}"/>
    <cellStyle name="Warning Text 2 2" xfId="356" xr:uid="{00000000-0005-0000-0000-000064010000}"/>
    <cellStyle name="Warning Text 3" xfId="357" xr:uid="{00000000-0005-0000-0000-000065010000}"/>
    <cellStyle name="Zarez 2" xfId="358" xr:uid="{00000000-0005-0000-0000-000066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teski\2018\TD%2022%2013-3%20ORAHOVICA\Orahovica\BUNGALOVI%201\5_v&amp;k\002%20bungalovi%201%20s%20cijenam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ci uvijeti"/>
      <sheetName val="1. okoliš priključci  "/>
      <sheetName val="2.BUNGALOV TIP 1"/>
      <sheetName val="3.BUNGALOV TIP 2"/>
      <sheetName val="REKAPITULACIJA"/>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B4:I23"/>
  <sheetViews>
    <sheetView view="pageLayout" zoomScaleNormal="100" zoomScaleSheetLayoutView="100" workbookViewId="0">
      <selection activeCell="B18" sqref="B18:E18"/>
    </sheetView>
  </sheetViews>
  <sheetFormatPr defaultColWidth="9.140625" defaultRowHeight="12.75"/>
  <cols>
    <col min="1" max="16384" width="9.140625" style="1"/>
  </cols>
  <sheetData>
    <row r="4" spans="2:9" s="49" customFormat="1" ht="15.75"/>
    <row r="5" spans="2:9" s="49" customFormat="1" ht="15.75"/>
    <row r="6" spans="2:9" s="49" customFormat="1" ht="15.75"/>
    <row r="7" spans="2:9" s="49" customFormat="1" ht="15.75">
      <c r="B7" s="54" t="s">
        <v>78</v>
      </c>
      <c r="C7" s="54"/>
      <c r="D7" s="54"/>
      <c r="E7" s="54"/>
      <c r="F7" s="54"/>
      <c r="G7" s="54"/>
      <c r="H7" s="54"/>
      <c r="I7" s="54"/>
    </row>
    <row r="8" spans="2:9" s="49" customFormat="1" ht="15.75"/>
    <row r="9" spans="2:9" s="49" customFormat="1" ht="15.75"/>
    <row r="10" spans="2:9" s="49" customFormat="1" ht="15.75"/>
    <row r="11" spans="2:9" s="49" customFormat="1" ht="15.75">
      <c r="B11" s="57" t="s">
        <v>74</v>
      </c>
      <c r="C11" s="57"/>
      <c r="D11" s="57"/>
      <c r="E11" s="57"/>
      <c r="H11" s="56">
        <f>OPREMA!F98</f>
        <v>0</v>
      </c>
      <c r="I11" s="56"/>
    </row>
    <row r="12" spans="2:9" s="49" customFormat="1" ht="15.75">
      <c r="B12" s="50"/>
      <c r="C12" s="50"/>
      <c r="D12" s="50"/>
      <c r="E12" s="50"/>
      <c r="H12" s="51"/>
      <c r="I12" s="51"/>
    </row>
    <row r="13" spans="2:9" s="49" customFormat="1" ht="15.75">
      <c r="H13" s="51"/>
      <c r="I13" s="51"/>
    </row>
    <row r="14" spans="2:9" s="49" customFormat="1" ht="15.75">
      <c r="H14" s="51"/>
      <c r="I14" s="51"/>
    </row>
    <row r="15" spans="2:9" s="49" customFormat="1" ht="15.75">
      <c r="B15" s="54" t="s">
        <v>75</v>
      </c>
      <c r="C15" s="54"/>
      <c r="D15" s="54"/>
      <c r="E15" s="54"/>
      <c r="H15" s="56">
        <f>SUM(H11:I12)</f>
        <v>0</v>
      </c>
      <c r="I15" s="56"/>
    </row>
    <row r="16" spans="2:9" s="49" customFormat="1" ht="15.75">
      <c r="B16" s="54" t="s">
        <v>76</v>
      </c>
      <c r="C16" s="54"/>
      <c r="D16" s="54"/>
      <c r="E16" s="54"/>
      <c r="H16" s="55">
        <f>H15*0.25</f>
        <v>0</v>
      </c>
      <c r="I16" s="55"/>
    </row>
    <row r="17" spans="2:9" s="49" customFormat="1" ht="15.75">
      <c r="H17" s="51"/>
      <c r="I17" s="51"/>
    </row>
    <row r="18" spans="2:9" s="49" customFormat="1" ht="15.75">
      <c r="B18" s="54" t="s">
        <v>77</v>
      </c>
      <c r="C18" s="54"/>
      <c r="D18" s="54"/>
      <c r="E18" s="54"/>
      <c r="H18" s="56">
        <f>H15+H16</f>
        <v>0</v>
      </c>
      <c r="I18" s="56"/>
    </row>
    <row r="19" spans="2:9" s="49" customFormat="1" ht="15.75"/>
    <row r="20" spans="2:9" s="49" customFormat="1" ht="15.75"/>
    <row r="21" spans="2:9" s="49" customFormat="1" ht="15.75"/>
    <row r="22" spans="2:9" s="49" customFormat="1" ht="15.75"/>
    <row r="23" spans="2:9" s="49" customFormat="1" ht="15.75"/>
  </sheetData>
  <sheetProtection algorithmName="SHA-512" hashValue="3AFl3ktWaz6Yyu7poX/8KPSv1OuY/IXrqmxJRA94pzJRldg5n7c+HaNoTDd8Xi8VZxw8A/r2Rx4CPQ8yFdqS4A==" saltValue="+EcDUsG981DGhyAGDadQpQ==" spinCount="100000" sheet="1" objects="1" scenarios="1"/>
  <mergeCells count="9">
    <mergeCell ref="B16:E16"/>
    <mergeCell ref="H16:I16"/>
    <mergeCell ref="B18:E18"/>
    <mergeCell ref="H18:I18"/>
    <mergeCell ref="B7:I7"/>
    <mergeCell ref="B11:E11"/>
    <mergeCell ref="H11:I11"/>
    <mergeCell ref="B15:E15"/>
    <mergeCell ref="H15:I15"/>
  </mergeCells>
  <pageMargins left="0.70866141732283472" right="0.70866141732283472" top="1.1811023622047245" bottom="0.74803149606299213" header="0.51181102362204722" footer="0.31496062992125984"/>
  <pageSetup paperSize="9" scale="86" orientation="portrait" r:id="rId1"/>
  <headerFooter>
    <oddHeader>&amp;L&amp;"-,Uobičajeno"&amp;8&amp;K000000Izradio: Standing d.o.o. 
Ljudevita Gaja 17
HR-33000 Virovitica&amp;C&amp;8&amp;K000000EDUKATIVNI CENTAR „ORAHOVICA 1“ 
Škola u prirodi i svijet bez interneta
TROŠKOVNIK OPREME - SANITARIJA, VANJSKO IGRALIŠTE I OGRADA</oddHeader>
    <oddFooter>&amp;C&amp;"Swis721 BT,Roman"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H262"/>
  <sheetViews>
    <sheetView tabSelected="1" view="pageLayout" topLeftCell="A26" zoomScaleNormal="90" zoomScaleSheetLayoutView="130" workbookViewId="0">
      <selection activeCell="B12" sqref="B12"/>
    </sheetView>
  </sheetViews>
  <sheetFormatPr defaultRowHeight="14.25"/>
  <cols>
    <col min="1" max="1" width="6.140625" style="13" customWidth="1"/>
    <col min="2" max="2" width="38.85546875" style="14" customWidth="1"/>
    <col min="3" max="3" width="8.42578125" style="15" bestFit="1" customWidth="1"/>
    <col min="4" max="4" width="11.5703125" style="16" customWidth="1"/>
    <col min="5" max="5" width="12.140625" style="17" customWidth="1"/>
    <col min="6" max="6" width="11.28515625" style="6" customWidth="1"/>
    <col min="7" max="7" width="17.140625" style="6" hidden="1" customWidth="1"/>
    <col min="8" max="16384" width="9.140625" style="6"/>
  </cols>
  <sheetData>
    <row r="1" spans="1:8" ht="30.75" customHeight="1">
      <c r="A1" s="2" t="s">
        <v>1</v>
      </c>
      <c r="B1" s="3" t="s">
        <v>2</v>
      </c>
      <c r="C1" s="4" t="s">
        <v>3</v>
      </c>
      <c r="D1" s="5" t="s">
        <v>4</v>
      </c>
      <c r="E1" s="4" t="s">
        <v>5</v>
      </c>
      <c r="F1" s="5" t="s">
        <v>6</v>
      </c>
    </row>
    <row r="2" spans="1:8">
      <c r="A2" s="7">
        <v>1</v>
      </c>
      <c r="B2" s="8" t="s">
        <v>7</v>
      </c>
      <c r="C2" s="9"/>
      <c r="D2" s="10"/>
      <c r="E2" s="11"/>
      <c r="F2" s="12"/>
    </row>
    <row r="4" spans="1:8">
      <c r="B4" s="14" t="s">
        <v>12</v>
      </c>
    </row>
    <row r="5" spans="1:8" ht="33.75" customHeight="1">
      <c r="B5" s="18" t="s">
        <v>10</v>
      </c>
    </row>
    <row r="6" spans="1:8" ht="78" customHeight="1">
      <c r="B6" s="18" t="s">
        <v>9</v>
      </c>
    </row>
    <row r="7" spans="1:8" ht="60.75" customHeight="1">
      <c r="B7" s="18" t="s">
        <v>8</v>
      </c>
    </row>
    <row r="8" spans="1:8" ht="40.5" customHeight="1">
      <c r="B8" s="18" t="s">
        <v>11</v>
      </c>
    </row>
    <row r="10" spans="1:8" s="17" customFormat="1" ht="25.5" customHeight="1">
      <c r="A10" s="13" t="s">
        <v>13</v>
      </c>
      <c r="B10" s="14" t="s">
        <v>14</v>
      </c>
      <c r="C10" s="15"/>
      <c r="D10" s="16"/>
      <c r="F10" s="6"/>
      <c r="G10" s="6"/>
      <c r="H10" s="6"/>
    </row>
    <row r="11" spans="1:8" s="17" customFormat="1" ht="124.5" customHeight="1">
      <c r="A11" s="13"/>
      <c r="B11" s="19" t="s">
        <v>15</v>
      </c>
      <c r="C11" s="15"/>
      <c r="D11" s="16"/>
      <c r="F11" s="6"/>
      <c r="G11" s="6"/>
      <c r="H11" s="6"/>
    </row>
    <row r="12" spans="1:8" s="17" customFormat="1" ht="132" customHeight="1">
      <c r="A12" s="13"/>
      <c r="B12" s="14" t="s">
        <v>16</v>
      </c>
      <c r="C12" s="15"/>
      <c r="D12" s="16"/>
      <c r="F12" s="6"/>
      <c r="G12" s="6"/>
      <c r="H12" s="6"/>
    </row>
    <row r="13" spans="1:8" s="17" customFormat="1" ht="21" customHeight="1">
      <c r="A13" s="13"/>
      <c r="B13" s="18" t="s">
        <v>17</v>
      </c>
      <c r="C13" s="15"/>
      <c r="D13" s="20"/>
      <c r="E13" s="20"/>
      <c r="F13" s="21"/>
      <c r="G13" s="6"/>
      <c r="H13" s="6"/>
    </row>
    <row r="14" spans="1:8" s="17" customFormat="1" ht="21" customHeight="1">
      <c r="A14" s="13"/>
      <c r="B14" s="18" t="s">
        <v>18</v>
      </c>
      <c r="C14" s="22" t="s">
        <v>19</v>
      </c>
      <c r="D14" s="20">
        <v>2</v>
      </c>
      <c r="E14" s="23"/>
      <c r="F14" s="20">
        <f>E14*D14</f>
        <v>0</v>
      </c>
      <c r="G14" s="6"/>
      <c r="H14" s="6"/>
    </row>
    <row r="15" spans="1:8">
      <c r="D15" s="20"/>
      <c r="E15" s="20"/>
      <c r="F15" s="21"/>
    </row>
    <row r="16" spans="1:8" s="17" customFormat="1" ht="28.5">
      <c r="A16" s="13" t="s">
        <v>20</v>
      </c>
      <c r="B16" s="14" t="s">
        <v>21</v>
      </c>
      <c r="C16" s="15"/>
      <c r="D16" s="20"/>
      <c r="E16" s="20"/>
      <c r="F16" s="21"/>
      <c r="G16" s="6"/>
      <c r="H16" s="6"/>
    </row>
    <row r="17" spans="1:8">
      <c r="D17" s="20"/>
      <c r="E17" s="20"/>
      <c r="F17" s="21"/>
    </row>
    <row r="18" spans="1:8" s="17" customFormat="1" ht="39.75" customHeight="1">
      <c r="A18" s="13"/>
      <c r="B18" s="14" t="s">
        <v>22</v>
      </c>
      <c r="C18" s="15"/>
      <c r="D18" s="20"/>
      <c r="E18" s="20"/>
      <c r="F18" s="21"/>
      <c r="G18" s="6"/>
      <c r="H18" s="6"/>
    </row>
    <row r="19" spans="1:8" s="17" customFormat="1" ht="69.75" customHeight="1">
      <c r="A19" s="13"/>
      <c r="B19" s="14" t="s">
        <v>23</v>
      </c>
      <c r="C19" s="15"/>
      <c r="D19" s="20"/>
      <c r="E19" s="20"/>
      <c r="F19" s="21"/>
      <c r="G19" s="6"/>
      <c r="H19" s="6"/>
    </row>
    <row r="20" spans="1:8" s="17" customFormat="1" ht="156" customHeight="1">
      <c r="A20" s="13"/>
      <c r="B20" s="14" t="s">
        <v>24</v>
      </c>
      <c r="C20" s="15"/>
      <c r="D20" s="20"/>
      <c r="E20" s="20"/>
      <c r="F20" s="21"/>
      <c r="G20" s="6"/>
      <c r="H20" s="6"/>
    </row>
    <row r="21" spans="1:8" s="17" customFormat="1" ht="54.75" customHeight="1">
      <c r="A21" s="13"/>
      <c r="B21" s="14" t="s">
        <v>25</v>
      </c>
      <c r="C21" s="15"/>
      <c r="D21" s="20"/>
      <c r="E21" s="20"/>
      <c r="F21" s="21"/>
      <c r="G21" s="6"/>
      <c r="H21" s="6"/>
    </row>
    <row r="22" spans="1:8" s="17" customFormat="1" ht="40.5" customHeight="1">
      <c r="A22" s="13"/>
      <c r="B22" s="14" t="s">
        <v>26</v>
      </c>
      <c r="C22" s="15"/>
      <c r="D22" s="20"/>
      <c r="E22" s="20"/>
      <c r="F22" s="21"/>
      <c r="G22" s="6"/>
      <c r="H22" s="6"/>
    </row>
    <row r="23" spans="1:8" s="17" customFormat="1">
      <c r="A23" s="13"/>
      <c r="B23" s="14"/>
      <c r="C23" s="22" t="s">
        <v>19</v>
      </c>
      <c r="D23" s="20">
        <v>1</v>
      </c>
      <c r="E23" s="23"/>
      <c r="F23" s="20">
        <f>E23*D23</f>
        <v>0</v>
      </c>
      <c r="G23" s="6"/>
      <c r="H23" s="6"/>
    </row>
    <row r="24" spans="1:8">
      <c r="D24" s="20"/>
      <c r="E24" s="20"/>
      <c r="F24" s="21"/>
    </row>
    <row r="25" spans="1:8" s="17" customFormat="1" ht="22.5" customHeight="1">
      <c r="A25" s="6" t="s">
        <v>27</v>
      </c>
      <c r="B25" s="24" t="s">
        <v>28</v>
      </c>
      <c r="C25" s="25"/>
      <c r="D25" s="26"/>
      <c r="E25" s="20"/>
      <c r="F25" s="21"/>
      <c r="G25" s="6"/>
      <c r="H25" s="6"/>
    </row>
    <row r="26" spans="1:8" s="17" customFormat="1" ht="217.5" customHeight="1">
      <c r="A26" s="25"/>
      <c r="B26" s="24" t="s">
        <v>29</v>
      </c>
      <c r="C26" s="25"/>
      <c r="D26" s="26"/>
      <c r="E26" s="20"/>
      <c r="F26" s="21"/>
      <c r="G26" s="6"/>
      <c r="H26" s="6"/>
    </row>
    <row r="27" spans="1:8" s="17" customFormat="1" ht="101.25" customHeight="1">
      <c r="A27" s="25"/>
      <c r="B27" s="24" t="s">
        <v>30</v>
      </c>
      <c r="C27" s="25"/>
      <c r="D27" s="26"/>
      <c r="E27" s="20"/>
      <c r="F27" s="21"/>
      <c r="G27" s="6"/>
      <c r="H27" s="6"/>
    </row>
    <row r="28" spans="1:8" s="17" customFormat="1">
      <c r="A28" s="25"/>
      <c r="B28" s="27" t="s">
        <v>31</v>
      </c>
      <c r="C28" s="22" t="s">
        <v>19</v>
      </c>
      <c r="D28" s="20">
        <v>1</v>
      </c>
      <c r="E28" s="23"/>
      <c r="F28" s="20">
        <f>E28*D28</f>
        <v>0</v>
      </c>
      <c r="G28" s="6"/>
      <c r="H28" s="6"/>
    </row>
    <row r="29" spans="1:8" s="17" customFormat="1">
      <c r="A29" s="25"/>
      <c r="B29" s="27"/>
      <c r="C29" s="25"/>
      <c r="D29" s="26"/>
      <c r="E29" s="20"/>
      <c r="F29" s="21"/>
      <c r="G29" s="6"/>
      <c r="H29" s="6"/>
    </row>
    <row r="30" spans="1:8" s="17" customFormat="1">
      <c r="A30" s="25"/>
      <c r="B30" s="27"/>
      <c r="C30" s="25"/>
      <c r="D30" s="26"/>
      <c r="E30" s="20"/>
      <c r="F30" s="21"/>
      <c r="G30" s="6"/>
      <c r="H30" s="6"/>
    </row>
    <row r="31" spans="1:8" s="17" customFormat="1" ht="168" customHeight="1">
      <c r="A31" s="13" t="s">
        <v>32</v>
      </c>
      <c r="B31" s="14" t="s">
        <v>33</v>
      </c>
      <c r="C31" s="15"/>
      <c r="D31" s="20"/>
      <c r="E31" s="20"/>
      <c r="F31" s="21"/>
      <c r="G31" s="6"/>
      <c r="H31" s="6"/>
    </row>
    <row r="32" spans="1:8" s="17" customFormat="1">
      <c r="A32" s="13"/>
      <c r="B32" s="14" t="s">
        <v>34</v>
      </c>
      <c r="C32" s="22" t="s">
        <v>0</v>
      </c>
      <c r="D32" s="20">
        <v>20</v>
      </c>
      <c r="E32" s="23"/>
      <c r="F32" s="20">
        <f>E32*D32</f>
        <v>0</v>
      </c>
      <c r="G32" s="6"/>
      <c r="H32" s="6"/>
    </row>
    <row r="33" spans="1:8" s="17" customFormat="1">
      <c r="A33" s="13"/>
      <c r="B33" s="14" t="s">
        <v>35</v>
      </c>
      <c r="C33" s="22" t="s">
        <v>0</v>
      </c>
      <c r="D33" s="20">
        <v>16</v>
      </c>
      <c r="E33" s="23"/>
      <c r="F33" s="20">
        <f>E33*D33</f>
        <v>0</v>
      </c>
      <c r="G33" s="6"/>
      <c r="H33" s="6"/>
    </row>
    <row r="34" spans="1:8" s="17" customFormat="1">
      <c r="A34" s="13"/>
      <c r="B34" s="14" t="s">
        <v>36</v>
      </c>
      <c r="C34" s="22" t="s">
        <v>0</v>
      </c>
      <c r="D34" s="20">
        <v>10</v>
      </c>
      <c r="E34" s="23"/>
      <c r="F34" s="20">
        <f>E34*D34</f>
        <v>0</v>
      </c>
      <c r="G34" s="6"/>
      <c r="H34" s="6"/>
    </row>
    <row r="35" spans="1:8" ht="15.75">
      <c r="B35" s="28"/>
      <c r="C35" s="22"/>
      <c r="D35" s="20"/>
      <c r="E35" s="20"/>
      <c r="F35" s="21"/>
    </row>
    <row r="36" spans="1:8" s="17" customFormat="1" ht="102" customHeight="1">
      <c r="A36" s="13" t="s">
        <v>37</v>
      </c>
      <c r="B36" s="14" t="s">
        <v>79</v>
      </c>
      <c r="C36" s="22"/>
      <c r="D36" s="20"/>
      <c r="E36" s="20"/>
      <c r="F36" s="21"/>
      <c r="G36" s="6"/>
      <c r="H36" s="6"/>
    </row>
    <row r="37" spans="1:8" s="17" customFormat="1">
      <c r="A37" s="13"/>
      <c r="B37" s="14"/>
      <c r="C37" s="22" t="s">
        <v>0</v>
      </c>
      <c r="D37" s="20">
        <v>5</v>
      </c>
      <c r="E37" s="23"/>
      <c r="F37" s="20">
        <f>E37*D37</f>
        <v>0</v>
      </c>
      <c r="G37" s="6"/>
      <c r="H37" s="6"/>
    </row>
    <row r="38" spans="1:8">
      <c r="D38" s="20"/>
      <c r="E38" s="20"/>
      <c r="F38" s="21"/>
    </row>
    <row r="39" spans="1:8" ht="31.5" customHeight="1">
      <c r="A39" s="13" t="s">
        <v>38</v>
      </c>
      <c r="B39" s="29" t="s">
        <v>39</v>
      </c>
      <c r="C39" s="20"/>
      <c r="D39" s="20"/>
      <c r="E39" s="20"/>
      <c r="F39" s="21"/>
    </row>
    <row r="40" spans="1:8" ht="158.25" customHeight="1">
      <c r="A40" s="14"/>
      <c r="B40" s="30" t="s">
        <v>80</v>
      </c>
      <c r="C40" s="20"/>
      <c r="D40" s="20"/>
      <c r="E40" s="20"/>
      <c r="F40" s="21"/>
    </row>
    <row r="41" spans="1:8">
      <c r="A41" s="14"/>
      <c r="B41" s="31"/>
      <c r="C41" s="20" t="s">
        <v>40</v>
      </c>
      <c r="D41" s="20">
        <v>30</v>
      </c>
      <c r="E41" s="23"/>
      <c r="F41" s="20">
        <f>E41*D41</f>
        <v>0</v>
      </c>
    </row>
    <row r="42" spans="1:8">
      <c r="A42" s="14"/>
      <c r="B42" s="31"/>
      <c r="C42" s="20"/>
      <c r="D42" s="20"/>
      <c r="E42" s="20"/>
      <c r="F42" s="20"/>
    </row>
    <row r="43" spans="1:8" ht="64.5" customHeight="1">
      <c r="A43" s="13" t="s">
        <v>41</v>
      </c>
      <c r="B43" s="14" t="s">
        <v>42</v>
      </c>
      <c r="C43" s="58"/>
      <c r="D43" s="59"/>
      <c r="E43" s="20"/>
      <c r="F43" s="20"/>
    </row>
    <row r="44" spans="1:8" ht="69.75" customHeight="1">
      <c r="A44" s="14"/>
      <c r="B44" s="33" t="s">
        <v>81</v>
      </c>
      <c r="C44" s="58"/>
      <c r="D44" s="59"/>
      <c r="E44" s="20"/>
      <c r="F44" s="20"/>
    </row>
    <row r="45" spans="1:8" ht="56.25" customHeight="1">
      <c r="A45" s="14"/>
      <c r="B45" s="18" t="s">
        <v>43</v>
      </c>
      <c r="C45" s="58"/>
      <c r="D45" s="59"/>
      <c r="E45" s="20"/>
      <c r="F45" s="20"/>
    </row>
    <row r="46" spans="1:8" ht="72.75" customHeight="1">
      <c r="A46" s="14"/>
      <c r="B46" s="18" t="s">
        <v>44</v>
      </c>
      <c r="C46" s="58"/>
      <c r="D46" s="59"/>
      <c r="E46" s="20"/>
      <c r="F46" s="20"/>
    </row>
    <row r="47" spans="1:8" ht="29.25" customHeight="1">
      <c r="A47" s="14"/>
      <c r="B47" s="60" t="s">
        <v>45</v>
      </c>
      <c r="C47" s="34"/>
      <c r="D47" s="61"/>
      <c r="E47" s="20"/>
      <c r="F47" s="20"/>
    </row>
    <row r="48" spans="1:8" ht="24.75" customHeight="1">
      <c r="A48" s="14"/>
      <c r="B48" s="60"/>
      <c r="C48" s="34"/>
      <c r="D48" s="61"/>
      <c r="E48" s="20"/>
      <c r="F48" s="20"/>
    </row>
    <row r="49" spans="1:6" ht="16.5" customHeight="1">
      <c r="A49" s="14"/>
      <c r="B49" s="36" t="s">
        <v>46</v>
      </c>
      <c r="C49" s="25"/>
      <c r="D49" s="26"/>
      <c r="E49" s="20"/>
      <c r="F49" s="20"/>
    </row>
    <row r="50" spans="1:6" ht="17.25" customHeight="1">
      <c r="A50" s="14"/>
      <c r="B50" s="36" t="s">
        <v>47</v>
      </c>
      <c r="C50" s="37" t="s">
        <v>0</v>
      </c>
      <c r="D50" s="35">
        <v>3</v>
      </c>
      <c r="E50" s="23"/>
      <c r="F50" s="20">
        <f>D50*E50</f>
        <v>0</v>
      </c>
    </row>
    <row r="51" spans="1:6">
      <c r="A51" s="14"/>
      <c r="B51" s="36"/>
      <c r="C51" s="25"/>
      <c r="D51" s="26"/>
      <c r="E51" s="20"/>
      <c r="F51" s="20"/>
    </row>
    <row r="52" spans="1:6">
      <c r="A52" s="14"/>
      <c r="B52" s="36"/>
      <c r="C52" s="25"/>
      <c r="D52" s="26"/>
      <c r="E52" s="20"/>
      <c r="F52" s="20"/>
    </row>
    <row r="53" spans="1:6" ht="61.5" customHeight="1">
      <c r="A53" s="13" t="s">
        <v>48</v>
      </c>
      <c r="B53" s="14" t="s">
        <v>49</v>
      </c>
      <c r="C53" s="58"/>
      <c r="D53" s="59"/>
      <c r="E53" s="20"/>
      <c r="F53" s="20"/>
    </row>
    <row r="54" spans="1:6">
      <c r="A54" s="14"/>
      <c r="B54" s="18"/>
      <c r="C54" s="58"/>
      <c r="D54" s="59"/>
      <c r="E54" s="20"/>
      <c r="F54" s="20"/>
    </row>
    <row r="55" spans="1:6" ht="62.25" customHeight="1">
      <c r="A55" s="14"/>
      <c r="B55" s="14" t="s">
        <v>50</v>
      </c>
      <c r="C55" s="58"/>
      <c r="D55" s="59"/>
      <c r="E55" s="20"/>
      <c r="F55" s="20"/>
    </row>
    <row r="56" spans="1:6">
      <c r="A56" s="14"/>
      <c r="B56" s="18"/>
      <c r="C56" s="58"/>
      <c r="D56" s="59"/>
      <c r="E56" s="20"/>
      <c r="F56" s="20"/>
    </row>
    <row r="57" spans="1:6" ht="47.25" customHeight="1">
      <c r="A57" s="14"/>
      <c r="B57" s="18" t="s">
        <v>51</v>
      </c>
      <c r="C57" s="58"/>
      <c r="D57" s="59"/>
      <c r="E57" s="20"/>
      <c r="F57" s="20"/>
    </row>
    <row r="58" spans="1:6">
      <c r="A58" s="14"/>
      <c r="B58" s="18"/>
      <c r="C58" s="58"/>
      <c r="D58" s="59"/>
      <c r="E58" s="20"/>
      <c r="F58" s="20"/>
    </row>
    <row r="59" spans="1:6" ht="41.25" customHeight="1">
      <c r="A59" s="14"/>
      <c r="B59" s="18" t="s">
        <v>73</v>
      </c>
      <c r="C59" s="58"/>
      <c r="D59" s="59"/>
      <c r="E59" s="20"/>
      <c r="F59" s="20"/>
    </row>
    <row r="60" spans="1:6">
      <c r="A60" s="14"/>
      <c r="B60" s="6"/>
      <c r="C60" s="37" t="s">
        <v>0</v>
      </c>
      <c r="D60" s="38">
        <v>3</v>
      </c>
      <c r="E60" s="23"/>
      <c r="F60" s="20">
        <f>D60*E60</f>
        <v>0</v>
      </c>
    </row>
    <row r="61" spans="1:6">
      <c r="A61" s="14"/>
      <c r="B61" s="6"/>
      <c r="C61" s="34"/>
      <c r="D61" s="35"/>
      <c r="E61" s="20"/>
      <c r="F61" s="20"/>
    </row>
    <row r="62" spans="1:6" ht="90" customHeight="1">
      <c r="A62" s="13" t="s">
        <v>52</v>
      </c>
      <c r="B62" s="14" t="s">
        <v>53</v>
      </c>
      <c r="C62" s="58"/>
      <c r="D62" s="59"/>
      <c r="E62" s="20"/>
      <c r="F62" s="20"/>
    </row>
    <row r="63" spans="1:6" ht="24" customHeight="1">
      <c r="B63" s="18" t="s">
        <v>54</v>
      </c>
      <c r="C63" s="58"/>
      <c r="D63" s="59"/>
      <c r="E63" s="20"/>
      <c r="F63" s="20"/>
    </row>
    <row r="64" spans="1:6" ht="42.75" customHeight="1">
      <c r="B64" s="18" t="s">
        <v>55</v>
      </c>
      <c r="C64" s="58"/>
      <c r="D64" s="59"/>
      <c r="E64" s="20"/>
      <c r="F64" s="20"/>
    </row>
    <row r="65" spans="1:6" ht="66" customHeight="1">
      <c r="B65" s="18" t="s">
        <v>56</v>
      </c>
      <c r="C65" s="58"/>
      <c r="D65" s="59"/>
      <c r="E65" s="20"/>
      <c r="F65" s="20"/>
    </row>
    <row r="66" spans="1:6" ht="22.5" customHeight="1">
      <c r="B66" s="60" t="s">
        <v>57</v>
      </c>
      <c r="C66" s="34"/>
      <c r="D66" s="61"/>
      <c r="E66" s="20"/>
      <c r="F66" s="20"/>
    </row>
    <row r="67" spans="1:6" ht="19.5" customHeight="1">
      <c r="B67" s="60"/>
      <c r="C67" s="34"/>
      <c r="D67" s="61"/>
      <c r="E67" s="20"/>
      <c r="F67" s="20"/>
    </row>
    <row r="68" spans="1:6" ht="15.75" customHeight="1">
      <c r="B68" s="36" t="s">
        <v>46</v>
      </c>
      <c r="C68" s="25"/>
      <c r="D68" s="26"/>
      <c r="E68" s="20"/>
      <c r="F68" s="20"/>
    </row>
    <row r="69" spans="1:6" ht="18.75" customHeight="1">
      <c r="B69" s="36" t="s">
        <v>47</v>
      </c>
      <c r="C69" s="25"/>
      <c r="D69" s="26"/>
      <c r="E69" s="20"/>
      <c r="F69" s="20"/>
    </row>
    <row r="70" spans="1:6" ht="13.5" customHeight="1">
      <c r="B70" s="39"/>
      <c r="C70" s="37" t="s">
        <v>0</v>
      </c>
      <c r="D70" s="26">
        <v>9</v>
      </c>
      <c r="E70" s="23"/>
      <c r="F70" s="20">
        <f>D70*E70</f>
        <v>0</v>
      </c>
    </row>
    <row r="71" spans="1:6">
      <c r="B71" s="36"/>
      <c r="C71" s="25"/>
      <c r="D71" s="26"/>
      <c r="E71" s="20"/>
      <c r="F71" s="20"/>
    </row>
    <row r="72" spans="1:6" ht="76.5" customHeight="1">
      <c r="A72" s="13" t="s">
        <v>58</v>
      </c>
      <c r="B72" s="14" t="s">
        <v>59</v>
      </c>
      <c r="C72" s="58"/>
      <c r="D72" s="59"/>
      <c r="E72" s="20"/>
      <c r="F72" s="20"/>
    </row>
    <row r="73" spans="1:6" ht="40.5" customHeight="1">
      <c r="B73" s="18" t="s">
        <v>82</v>
      </c>
      <c r="C73" s="58"/>
      <c r="D73" s="59"/>
      <c r="E73" s="20"/>
      <c r="F73" s="20"/>
    </row>
    <row r="74" spans="1:6" ht="37.5" customHeight="1">
      <c r="B74" s="18" t="s">
        <v>55</v>
      </c>
      <c r="C74" s="58"/>
      <c r="D74" s="59"/>
      <c r="E74" s="20"/>
      <c r="F74" s="20"/>
    </row>
    <row r="75" spans="1:6" ht="62.25" customHeight="1">
      <c r="B75" s="18" t="s">
        <v>60</v>
      </c>
      <c r="C75" s="58"/>
      <c r="D75" s="59"/>
      <c r="E75" s="20"/>
      <c r="F75" s="20"/>
    </row>
    <row r="76" spans="1:6">
      <c r="B76" s="60" t="s">
        <v>61</v>
      </c>
      <c r="C76" s="34"/>
      <c r="D76" s="61"/>
      <c r="E76" s="20"/>
      <c r="F76" s="20"/>
    </row>
    <row r="77" spans="1:6" ht="26.25" customHeight="1">
      <c r="B77" s="60"/>
      <c r="C77" s="34"/>
      <c r="D77" s="61"/>
      <c r="E77" s="20"/>
      <c r="F77" s="20"/>
    </row>
    <row r="78" spans="1:6" ht="27" customHeight="1">
      <c r="B78" s="33" t="s">
        <v>62</v>
      </c>
      <c r="C78" s="34"/>
      <c r="D78" s="35"/>
      <c r="E78" s="20"/>
      <c r="F78" s="20"/>
    </row>
    <row r="79" spans="1:6">
      <c r="B79" s="36" t="s">
        <v>46</v>
      </c>
      <c r="C79" s="25"/>
      <c r="D79" s="26"/>
      <c r="E79" s="20"/>
      <c r="F79" s="20"/>
    </row>
    <row r="80" spans="1:6">
      <c r="B80" s="36" t="s">
        <v>47</v>
      </c>
      <c r="C80" s="37" t="s">
        <v>0</v>
      </c>
      <c r="D80" s="26">
        <v>9</v>
      </c>
      <c r="E80" s="23"/>
      <c r="F80" s="20">
        <f>D80*E80</f>
        <v>0</v>
      </c>
    </row>
    <row r="81" spans="1:6" ht="15.75">
      <c r="B81" s="39"/>
      <c r="C81" s="20"/>
      <c r="D81" s="20"/>
      <c r="E81" s="20"/>
      <c r="F81" s="20"/>
    </row>
    <row r="82" spans="1:6" ht="301.5" customHeight="1">
      <c r="A82" s="13" t="s">
        <v>63</v>
      </c>
      <c r="B82" s="40" t="s">
        <v>64</v>
      </c>
      <c r="C82" s="20"/>
      <c r="D82" s="20"/>
      <c r="E82" s="20"/>
      <c r="F82" s="20"/>
    </row>
    <row r="83" spans="1:6" ht="132" customHeight="1">
      <c r="B83" s="29" t="s">
        <v>65</v>
      </c>
      <c r="C83" s="37"/>
      <c r="D83" s="26"/>
      <c r="E83" s="20"/>
      <c r="F83" s="20"/>
    </row>
    <row r="84" spans="1:6">
      <c r="B84" s="31"/>
      <c r="C84" s="37" t="s">
        <v>0</v>
      </c>
      <c r="D84" s="26">
        <v>3</v>
      </c>
      <c r="E84" s="23"/>
      <c r="F84" s="20">
        <f>D84*E84</f>
        <v>0</v>
      </c>
    </row>
    <row r="85" spans="1:6">
      <c r="B85" s="31"/>
      <c r="C85" s="37"/>
      <c r="D85" s="26"/>
      <c r="E85" s="20"/>
      <c r="F85" s="20"/>
    </row>
    <row r="86" spans="1:6" ht="52.5" customHeight="1">
      <c r="A86" s="13" t="s">
        <v>66</v>
      </c>
      <c r="B86" s="29" t="s">
        <v>67</v>
      </c>
      <c r="C86" s="22" t="s">
        <v>0</v>
      </c>
      <c r="D86" s="26">
        <v>3</v>
      </c>
      <c r="E86" s="23"/>
      <c r="F86" s="20">
        <f>D86*E86</f>
        <v>0</v>
      </c>
    </row>
    <row r="87" spans="1:6" ht="52.5" customHeight="1">
      <c r="B87" s="29"/>
      <c r="C87" s="22"/>
      <c r="D87" s="26"/>
      <c r="E87" s="20"/>
      <c r="F87" s="20"/>
    </row>
    <row r="88" spans="1:6" ht="314.25" customHeight="1">
      <c r="A88" s="13">
        <v>13</v>
      </c>
      <c r="B88" s="53" t="s">
        <v>83</v>
      </c>
      <c r="C88" s="22" t="s">
        <v>0</v>
      </c>
      <c r="D88" s="26">
        <v>1</v>
      </c>
      <c r="E88" s="23"/>
      <c r="F88" s="20">
        <f t="shared" ref="F88:F95" si="0">D88*E88</f>
        <v>0</v>
      </c>
    </row>
    <row r="89" spans="1:6" ht="158.25" customHeight="1">
      <c r="A89" s="13">
        <v>14</v>
      </c>
      <c r="B89" s="29" t="s">
        <v>68</v>
      </c>
      <c r="C89" s="22" t="s">
        <v>0</v>
      </c>
      <c r="D89" s="26">
        <v>2</v>
      </c>
      <c r="E89" s="23"/>
      <c r="F89" s="20">
        <f t="shared" si="0"/>
        <v>0</v>
      </c>
    </row>
    <row r="90" spans="1:6" ht="311.25" customHeight="1">
      <c r="A90" s="13">
        <v>15</v>
      </c>
      <c r="B90" s="53" t="s">
        <v>84</v>
      </c>
      <c r="C90" s="22" t="s">
        <v>0</v>
      </c>
      <c r="D90" s="26">
        <v>1</v>
      </c>
      <c r="E90" s="23"/>
      <c r="F90" s="20">
        <f t="shared" si="0"/>
        <v>0</v>
      </c>
    </row>
    <row r="91" spans="1:6" ht="123.75" customHeight="1">
      <c r="A91" s="13">
        <v>16</v>
      </c>
      <c r="B91" s="29" t="s">
        <v>69</v>
      </c>
      <c r="C91" s="22" t="s">
        <v>0</v>
      </c>
      <c r="D91" s="26">
        <v>1</v>
      </c>
      <c r="E91" s="23"/>
      <c r="F91" s="20">
        <f t="shared" si="0"/>
        <v>0</v>
      </c>
    </row>
    <row r="92" spans="1:6" ht="296.25" customHeight="1">
      <c r="A92" s="13">
        <v>17</v>
      </c>
      <c r="B92" s="53" t="s">
        <v>85</v>
      </c>
      <c r="C92" s="22" t="s">
        <v>0</v>
      </c>
      <c r="D92" s="26">
        <v>1</v>
      </c>
      <c r="E92" s="23"/>
      <c r="F92" s="20">
        <f t="shared" si="0"/>
        <v>0</v>
      </c>
    </row>
    <row r="93" spans="1:6" ht="272.25" customHeight="1">
      <c r="A93" s="13">
        <v>18</v>
      </c>
      <c r="B93" s="53" t="s">
        <v>86</v>
      </c>
      <c r="C93" s="22" t="s">
        <v>0</v>
      </c>
      <c r="D93" s="26">
        <v>1</v>
      </c>
      <c r="E93" s="23"/>
      <c r="F93" s="20">
        <f t="shared" si="0"/>
        <v>0</v>
      </c>
    </row>
    <row r="94" spans="1:6" ht="188.25" customHeight="1">
      <c r="A94" s="13">
        <v>19</v>
      </c>
      <c r="B94" s="29" t="s">
        <v>70</v>
      </c>
      <c r="C94" s="22" t="s">
        <v>0</v>
      </c>
      <c r="D94" s="26">
        <v>1</v>
      </c>
      <c r="E94" s="23"/>
      <c r="F94" s="20">
        <f t="shared" si="0"/>
        <v>0</v>
      </c>
    </row>
    <row r="95" spans="1:6" ht="237.75" customHeight="1">
      <c r="A95" s="13">
        <v>20</v>
      </c>
      <c r="B95" s="53" t="s">
        <v>87</v>
      </c>
      <c r="C95" s="22" t="s">
        <v>0</v>
      </c>
      <c r="D95" s="26">
        <v>4</v>
      </c>
      <c r="E95" s="23"/>
      <c r="F95" s="20">
        <f t="shared" si="0"/>
        <v>0</v>
      </c>
    </row>
    <row r="96" spans="1:6">
      <c r="A96" s="14"/>
      <c r="B96" s="31"/>
      <c r="C96" s="20"/>
      <c r="F96" s="20"/>
    </row>
    <row r="97" spans="1:6" ht="20.25" customHeight="1">
      <c r="E97" s="11"/>
      <c r="F97" s="12"/>
    </row>
    <row r="98" spans="1:6">
      <c r="A98" s="52" t="s">
        <v>71</v>
      </c>
      <c r="B98" s="62" t="s">
        <v>72</v>
      </c>
      <c r="C98" s="62"/>
      <c r="D98" s="62"/>
      <c r="E98" s="13"/>
      <c r="F98" s="21">
        <f>SUM(F12:F96)</f>
        <v>0</v>
      </c>
    </row>
    <row r="99" spans="1:6">
      <c r="A99" s="6"/>
      <c r="B99" s="13"/>
      <c r="C99" s="13"/>
      <c r="D99" s="13"/>
      <c r="E99" s="13"/>
      <c r="F99" s="13"/>
    </row>
    <row r="100" spans="1:6">
      <c r="A100" s="6"/>
    </row>
    <row r="101" spans="1:6">
      <c r="A101" s="6"/>
    </row>
    <row r="103" spans="1:6" ht="18" customHeight="1"/>
    <row r="109" spans="1:6">
      <c r="B109" s="41"/>
    </row>
    <row r="114" spans="2:6">
      <c r="B114" s="41"/>
    </row>
    <row r="115" spans="2:6">
      <c r="B115" s="41"/>
    </row>
    <row r="116" spans="2:6">
      <c r="B116" s="41"/>
    </row>
    <row r="117" spans="2:6">
      <c r="B117" s="41"/>
    </row>
    <row r="118" spans="2:6">
      <c r="B118" s="41"/>
    </row>
    <row r="119" spans="2:6">
      <c r="B119" s="6"/>
    </row>
    <row r="120" spans="2:6">
      <c r="C120" s="42"/>
      <c r="D120" s="43"/>
      <c r="E120" s="44"/>
      <c r="F120" s="45"/>
    </row>
    <row r="121" spans="2:6">
      <c r="C121" s="42"/>
      <c r="D121" s="43"/>
      <c r="E121" s="44"/>
      <c r="F121" s="45"/>
    </row>
    <row r="122" spans="2:6">
      <c r="C122" s="42"/>
      <c r="D122" s="43"/>
      <c r="E122" s="44"/>
      <c r="F122" s="45"/>
    </row>
    <row r="123" spans="2:6">
      <c r="B123" s="41"/>
      <c r="C123" s="42"/>
      <c r="D123" s="43"/>
      <c r="E123" s="44"/>
      <c r="F123" s="45"/>
    </row>
    <row r="124" spans="2:6">
      <c r="B124" s="29"/>
      <c r="C124" s="42"/>
      <c r="D124" s="43"/>
      <c r="E124" s="44"/>
      <c r="F124" s="45"/>
    </row>
    <row r="125" spans="2:6">
      <c r="B125" s="29"/>
      <c r="C125" s="42"/>
      <c r="D125" s="43"/>
      <c r="E125" s="44"/>
      <c r="F125" s="45"/>
    </row>
    <row r="126" spans="2:6">
      <c r="B126" s="29"/>
      <c r="C126" s="42"/>
      <c r="D126" s="43"/>
      <c r="E126" s="44"/>
      <c r="F126" s="45"/>
    </row>
    <row r="127" spans="2:6">
      <c r="B127" s="29"/>
      <c r="C127" s="42"/>
      <c r="D127" s="43"/>
      <c r="E127" s="44"/>
      <c r="F127" s="45"/>
    </row>
    <row r="128" spans="2:6">
      <c r="B128" s="29"/>
      <c r="C128" s="42"/>
      <c r="D128" s="43"/>
      <c r="E128" s="44"/>
      <c r="F128" s="45"/>
    </row>
    <row r="129" spans="2:6">
      <c r="B129" s="29"/>
      <c r="C129" s="42"/>
      <c r="D129" s="43"/>
      <c r="E129" s="44"/>
      <c r="F129" s="45"/>
    </row>
    <row r="130" spans="2:6">
      <c r="B130" s="29"/>
      <c r="C130" s="42"/>
      <c r="D130" s="43"/>
      <c r="E130" s="44"/>
      <c r="F130" s="45"/>
    </row>
    <row r="131" spans="2:6">
      <c r="B131" s="29"/>
      <c r="C131" s="42"/>
      <c r="D131" s="43"/>
      <c r="E131" s="44"/>
      <c r="F131" s="45"/>
    </row>
    <row r="132" spans="2:6">
      <c r="B132" s="29"/>
      <c r="C132" s="42"/>
      <c r="D132" s="43"/>
      <c r="E132" s="44"/>
      <c r="F132" s="45"/>
    </row>
    <row r="133" spans="2:6">
      <c r="B133" s="29"/>
      <c r="C133" s="42"/>
      <c r="D133" s="43"/>
      <c r="E133" s="44"/>
      <c r="F133" s="45"/>
    </row>
    <row r="134" spans="2:6">
      <c r="B134" s="29"/>
      <c r="C134" s="42"/>
      <c r="D134" s="43"/>
      <c r="E134" s="44"/>
      <c r="F134" s="45"/>
    </row>
    <row r="135" spans="2:6">
      <c r="B135" s="29"/>
      <c r="C135" s="42"/>
      <c r="D135" s="43"/>
      <c r="E135" s="44"/>
      <c r="F135" s="45"/>
    </row>
    <row r="136" spans="2:6">
      <c r="B136" s="29"/>
      <c r="C136" s="42"/>
      <c r="D136" s="43"/>
      <c r="E136" s="44"/>
      <c r="F136" s="45"/>
    </row>
    <row r="137" spans="2:6">
      <c r="B137" s="29"/>
      <c r="C137" s="42"/>
      <c r="D137" s="43"/>
      <c r="E137" s="44"/>
      <c r="F137" s="45"/>
    </row>
    <row r="138" spans="2:6">
      <c r="B138" s="41"/>
      <c r="C138" s="42"/>
      <c r="D138" s="43"/>
      <c r="E138" s="44"/>
      <c r="F138" s="45"/>
    </row>
    <row r="139" spans="2:6">
      <c r="B139" s="6"/>
      <c r="C139" s="32"/>
      <c r="D139" s="32"/>
      <c r="E139" s="32"/>
    </row>
    <row r="149" spans="2:6">
      <c r="B149" s="41"/>
    </row>
    <row r="150" spans="2:6">
      <c r="B150" s="41"/>
    </row>
    <row r="151" spans="2:6">
      <c r="B151" s="41"/>
    </row>
    <row r="152" spans="2:6">
      <c r="B152" s="41"/>
    </row>
    <row r="153" spans="2:6">
      <c r="B153" s="41"/>
    </row>
    <row r="154" spans="2:6">
      <c r="B154" s="6"/>
    </row>
    <row r="155" spans="2:6">
      <c r="C155" s="42"/>
      <c r="D155" s="43"/>
      <c r="E155" s="44"/>
      <c r="F155" s="45"/>
    </row>
    <row r="156" spans="2:6">
      <c r="C156" s="42"/>
      <c r="D156" s="43"/>
      <c r="E156" s="44"/>
      <c r="F156" s="45"/>
    </row>
    <row r="157" spans="2:6">
      <c r="C157" s="42"/>
      <c r="D157" s="43"/>
      <c r="E157" s="44"/>
      <c r="F157" s="45"/>
    </row>
    <row r="158" spans="2:6">
      <c r="B158" s="41"/>
      <c r="C158" s="42"/>
      <c r="D158" s="43"/>
      <c r="E158" s="44"/>
      <c r="F158" s="45"/>
    </row>
    <row r="159" spans="2:6">
      <c r="B159" s="29"/>
      <c r="C159" s="42"/>
      <c r="D159" s="43"/>
      <c r="E159" s="44"/>
      <c r="F159" s="45"/>
    </row>
    <row r="160" spans="2:6">
      <c r="B160" s="29"/>
      <c r="C160" s="42"/>
      <c r="D160" s="43"/>
      <c r="E160" s="44"/>
      <c r="F160" s="45"/>
    </row>
    <row r="161" spans="1:6">
      <c r="B161" s="29"/>
      <c r="C161" s="42"/>
      <c r="D161" s="43"/>
      <c r="E161" s="44"/>
      <c r="F161" s="45"/>
    </row>
    <row r="162" spans="1:6">
      <c r="B162" s="29"/>
      <c r="C162" s="42"/>
      <c r="D162" s="43"/>
      <c r="E162" s="44"/>
      <c r="F162" s="45"/>
    </row>
    <row r="163" spans="1:6">
      <c r="B163" s="29"/>
      <c r="C163" s="42"/>
      <c r="D163" s="43"/>
      <c r="E163" s="44"/>
      <c r="F163" s="45"/>
    </row>
    <row r="164" spans="1:6">
      <c r="B164" s="29"/>
      <c r="C164" s="42"/>
      <c r="D164" s="43"/>
      <c r="E164" s="44"/>
      <c r="F164" s="45"/>
    </row>
    <row r="165" spans="1:6">
      <c r="B165" s="41"/>
      <c r="C165" s="42"/>
      <c r="D165" s="43"/>
      <c r="E165" s="44"/>
      <c r="F165" s="45"/>
    </row>
    <row r="166" spans="1:6">
      <c r="B166" s="6"/>
      <c r="C166" s="42"/>
      <c r="D166" s="46"/>
      <c r="E166" s="6"/>
      <c r="F166" s="45"/>
    </row>
    <row r="167" spans="1:6">
      <c r="B167" s="47"/>
      <c r="C167" s="42"/>
      <c r="D167" s="46"/>
      <c r="E167" s="6"/>
      <c r="F167" s="45"/>
    </row>
    <row r="168" spans="1:6">
      <c r="B168" s="47"/>
      <c r="C168" s="42"/>
      <c r="D168" s="46"/>
      <c r="E168" s="6"/>
      <c r="F168" s="45"/>
    </row>
    <row r="169" spans="1:6">
      <c r="B169" s="47"/>
      <c r="C169" s="42"/>
      <c r="D169" s="46"/>
      <c r="E169" s="6"/>
      <c r="F169" s="45"/>
    </row>
    <row r="174" spans="1:6">
      <c r="A174" s="6"/>
    </row>
    <row r="175" spans="1:6">
      <c r="A175" s="48"/>
    </row>
    <row r="176" spans="1:6">
      <c r="A176" s="48"/>
    </row>
    <row r="177" spans="1:1">
      <c r="A177" s="48"/>
    </row>
    <row r="226" spans="2:8" s="13" customFormat="1">
      <c r="B226" s="14"/>
      <c r="C226" s="15"/>
      <c r="D226" s="16"/>
      <c r="E226" s="17"/>
      <c r="F226" s="6"/>
      <c r="G226" s="6"/>
      <c r="H226" s="6"/>
    </row>
    <row r="227" spans="2:8" s="13" customFormat="1">
      <c r="B227" s="14"/>
      <c r="C227" s="15"/>
      <c r="D227" s="16"/>
      <c r="E227" s="17"/>
      <c r="F227" s="6"/>
      <c r="G227" s="6"/>
      <c r="H227" s="6"/>
    </row>
    <row r="228" spans="2:8" s="13" customFormat="1">
      <c r="B228" s="14"/>
      <c r="C228" s="15"/>
      <c r="D228" s="16"/>
      <c r="E228" s="17"/>
      <c r="F228" s="6"/>
      <c r="G228" s="6"/>
      <c r="H228" s="6"/>
    </row>
    <row r="229" spans="2:8" s="13" customFormat="1">
      <c r="B229" s="14"/>
      <c r="C229" s="15"/>
      <c r="D229" s="16"/>
      <c r="E229" s="17"/>
      <c r="F229" s="6"/>
      <c r="G229" s="6"/>
      <c r="H229" s="6"/>
    </row>
    <row r="230" spans="2:8" s="13" customFormat="1">
      <c r="B230" s="14"/>
      <c r="C230" s="15"/>
      <c r="D230" s="16"/>
      <c r="E230" s="17"/>
      <c r="F230" s="6"/>
      <c r="G230" s="6"/>
      <c r="H230" s="6"/>
    </row>
    <row r="231" spans="2:8" s="13" customFormat="1">
      <c r="B231" s="14"/>
      <c r="C231" s="15"/>
      <c r="D231" s="16"/>
      <c r="E231" s="17"/>
      <c r="F231" s="6"/>
      <c r="G231" s="6"/>
      <c r="H231" s="6"/>
    </row>
    <row r="232" spans="2:8" s="13" customFormat="1">
      <c r="B232" s="14"/>
      <c r="C232" s="15"/>
      <c r="D232" s="16"/>
      <c r="E232" s="17"/>
      <c r="F232" s="6"/>
      <c r="G232" s="6"/>
      <c r="H232" s="6"/>
    </row>
    <row r="233" spans="2:8" s="13" customFormat="1">
      <c r="B233" s="14"/>
      <c r="C233" s="15"/>
      <c r="D233" s="16"/>
      <c r="E233" s="17"/>
      <c r="F233" s="6"/>
      <c r="G233" s="6"/>
      <c r="H233" s="6"/>
    </row>
    <row r="234" spans="2:8" s="13" customFormat="1">
      <c r="B234" s="14"/>
      <c r="C234" s="15"/>
      <c r="D234" s="16"/>
      <c r="E234" s="17"/>
      <c r="F234" s="6"/>
      <c r="G234" s="6"/>
      <c r="H234" s="6"/>
    </row>
    <row r="235" spans="2:8" s="13" customFormat="1">
      <c r="B235" s="14"/>
      <c r="C235" s="15"/>
      <c r="D235" s="16"/>
      <c r="E235" s="17"/>
      <c r="F235" s="6"/>
      <c r="G235" s="6"/>
      <c r="H235" s="6"/>
    </row>
    <row r="236" spans="2:8" s="13" customFormat="1">
      <c r="B236" s="14"/>
      <c r="C236" s="15"/>
      <c r="D236" s="16"/>
      <c r="E236" s="17"/>
      <c r="F236" s="6"/>
      <c r="G236" s="6"/>
      <c r="H236" s="6"/>
    </row>
    <row r="237" spans="2:8" s="13" customFormat="1">
      <c r="B237" s="14"/>
      <c r="C237" s="15"/>
      <c r="D237" s="16"/>
      <c r="E237" s="17"/>
      <c r="F237" s="6"/>
      <c r="G237" s="6"/>
      <c r="H237" s="6"/>
    </row>
    <row r="238" spans="2:8" s="13" customFormat="1">
      <c r="B238" s="14"/>
      <c r="C238" s="15"/>
      <c r="D238" s="16"/>
      <c r="E238" s="17"/>
      <c r="F238" s="6"/>
      <c r="G238" s="6"/>
      <c r="H238" s="6"/>
    </row>
    <row r="239" spans="2:8" s="13" customFormat="1">
      <c r="B239" s="14"/>
      <c r="C239" s="15"/>
      <c r="D239" s="16"/>
      <c r="E239" s="17"/>
      <c r="F239" s="6"/>
      <c r="G239" s="6"/>
      <c r="H239" s="6"/>
    </row>
    <row r="240" spans="2:8" s="13" customFormat="1">
      <c r="B240" s="14"/>
      <c r="C240" s="15"/>
      <c r="D240" s="16"/>
      <c r="E240" s="17"/>
      <c r="F240" s="6"/>
      <c r="G240" s="6"/>
      <c r="H240" s="6"/>
    </row>
    <row r="241" spans="2:8" s="13" customFormat="1">
      <c r="B241" s="14"/>
      <c r="C241" s="15"/>
      <c r="D241" s="16"/>
      <c r="E241" s="17"/>
      <c r="F241" s="6"/>
      <c r="G241" s="6"/>
      <c r="H241" s="6"/>
    </row>
    <row r="242" spans="2:8" s="13" customFormat="1">
      <c r="B242" s="14"/>
      <c r="C242" s="15"/>
      <c r="D242" s="16"/>
      <c r="E242" s="17"/>
      <c r="F242" s="6"/>
      <c r="G242" s="6"/>
      <c r="H242" s="6"/>
    </row>
    <row r="243" spans="2:8" s="13" customFormat="1">
      <c r="B243" s="14"/>
      <c r="C243" s="15"/>
      <c r="D243" s="16"/>
      <c r="E243" s="17"/>
      <c r="F243" s="6"/>
      <c r="G243" s="6"/>
      <c r="H243" s="6"/>
    </row>
    <row r="244" spans="2:8" s="13" customFormat="1">
      <c r="B244" s="14"/>
      <c r="C244" s="15"/>
      <c r="D244" s="16"/>
      <c r="E244" s="17"/>
      <c r="F244" s="6"/>
      <c r="G244" s="6"/>
      <c r="H244" s="6"/>
    </row>
    <row r="245" spans="2:8" s="13" customFormat="1">
      <c r="B245" s="14"/>
      <c r="C245" s="15"/>
      <c r="D245" s="16"/>
      <c r="E245" s="17"/>
      <c r="F245" s="6"/>
      <c r="G245" s="6"/>
      <c r="H245" s="6"/>
    </row>
    <row r="246" spans="2:8" s="13" customFormat="1">
      <c r="B246" s="14"/>
      <c r="C246" s="15"/>
      <c r="D246" s="16"/>
      <c r="E246" s="17"/>
      <c r="F246" s="6"/>
      <c r="G246" s="6"/>
      <c r="H246" s="6"/>
    </row>
    <row r="247" spans="2:8" s="13" customFormat="1">
      <c r="B247" s="14"/>
      <c r="C247" s="15"/>
      <c r="D247" s="16"/>
      <c r="E247" s="17"/>
      <c r="F247" s="6"/>
      <c r="G247" s="6"/>
      <c r="H247" s="6"/>
    </row>
    <row r="248" spans="2:8" s="13" customFormat="1">
      <c r="B248" s="14"/>
      <c r="C248" s="15"/>
      <c r="D248" s="16"/>
      <c r="E248" s="17"/>
      <c r="F248" s="6"/>
      <c r="G248" s="6"/>
      <c r="H248" s="6"/>
    </row>
    <row r="249" spans="2:8" s="13" customFormat="1">
      <c r="B249" s="14"/>
      <c r="C249" s="15"/>
      <c r="D249" s="16"/>
      <c r="E249" s="17"/>
      <c r="F249" s="6"/>
      <c r="G249" s="6"/>
      <c r="H249" s="6"/>
    </row>
    <row r="250" spans="2:8" s="13" customFormat="1">
      <c r="B250" s="14"/>
      <c r="C250" s="15"/>
      <c r="D250" s="16"/>
      <c r="E250" s="17"/>
      <c r="F250" s="6"/>
      <c r="G250" s="6"/>
      <c r="H250" s="6"/>
    </row>
    <row r="251" spans="2:8" s="13" customFormat="1">
      <c r="B251" s="14"/>
      <c r="C251" s="15"/>
      <c r="D251" s="16"/>
      <c r="E251" s="17"/>
      <c r="F251" s="6"/>
      <c r="G251" s="6"/>
      <c r="H251" s="6"/>
    </row>
    <row r="252" spans="2:8" s="13" customFormat="1">
      <c r="B252" s="14"/>
      <c r="C252" s="15"/>
      <c r="D252" s="16"/>
      <c r="E252" s="17"/>
      <c r="F252" s="6"/>
      <c r="G252" s="6"/>
      <c r="H252" s="6"/>
    </row>
    <row r="253" spans="2:8" s="13" customFormat="1">
      <c r="B253" s="14"/>
      <c r="C253" s="15"/>
      <c r="D253" s="16"/>
      <c r="E253" s="17"/>
      <c r="F253" s="6"/>
      <c r="G253" s="6"/>
      <c r="H253" s="6"/>
    </row>
    <row r="254" spans="2:8" s="13" customFormat="1">
      <c r="B254" s="14"/>
      <c r="C254" s="15"/>
      <c r="D254" s="16"/>
      <c r="E254" s="17"/>
      <c r="F254" s="6"/>
      <c r="G254" s="6"/>
      <c r="H254" s="6"/>
    </row>
    <row r="255" spans="2:8" s="13" customFormat="1">
      <c r="B255" s="14"/>
      <c r="C255" s="15"/>
      <c r="D255" s="16"/>
      <c r="E255" s="17"/>
      <c r="F255" s="6"/>
      <c r="G255" s="6"/>
      <c r="H255" s="6"/>
    </row>
    <row r="256" spans="2:8" s="13" customFormat="1">
      <c r="B256" s="14"/>
      <c r="C256" s="15"/>
      <c r="D256" s="16"/>
      <c r="E256" s="17"/>
      <c r="F256" s="6"/>
      <c r="G256" s="6"/>
      <c r="H256" s="6"/>
    </row>
    <row r="257" spans="2:8" s="13" customFormat="1">
      <c r="B257" s="14"/>
      <c r="C257" s="15"/>
      <c r="D257" s="16"/>
      <c r="E257" s="17"/>
      <c r="F257" s="6"/>
      <c r="G257" s="6"/>
      <c r="H257" s="6"/>
    </row>
    <row r="258" spans="2:8" s="13" customFormat="1">
      <c r="B258" s="14"/>
      <c r="C258" s="15"/>
      <c r="D258" s="16"/>
      <c r="E258" s="17"/>
      <c r="F258" s="6"/>
      <c r="G258" s="6"/>
      <c r="H258" s="6"/>
    </row>
    <row r="259" spans="2:8" s="13" customFormat="1">
      <c r="B259" s="14"/>
      <c r="C259" s="15"/>
      <c r="D259" s="16"/>
      <c r="E259" s="17"/>
      <c r="F259" s="6"/>
      <c r="G259" s="6"/>
      <c r="H259" s="6"/>
    </row>
    <row r="260" spans="2:8" s="13" customFormat="1">
      <c r="B260" s="14"/>
      <c r="C260" s="15"/>
      <c r="D260" s="16"/>
      <c r="E260" s="17"/>
      <c r="F260" s="6"/>
      <c r="G260" s="6"/>
      <c r="H260" s="6"/>
    </row>
    <row r="261" spans="2:8" s="13" customFormat="1">
      <c r="B261" s="14"/>
      <c r="C261" s="15"/>
      <c r="D261" s="16"/>
      <c r="E261" s="17"/>
      <c r="F261" s="6"/>
      <c r="G261" s="6"/>
      <c r="H261" s="6"/>
    </row>
    <row r="262" spans="2:8" s="13" customFormat="1">
      <c r="B262" s="14"/>
      <c r="C262" s="15"/>
      <c r="D262" s="16"/>
      <c r="E262" s="17"/>
      <c r="F262" s="6"/>
      <c r="G262" s="6"/>
      <c r="H262" s="6"/>
    </row>
  </sheetData>
  <sheetProtection algorithmName="SHA-512" hashValue="YRhH5YzKGRGvfbyWjjyZH3+FIxifOVoBWBVS917vC27R02OphlPGOFI61hJG6oaE3OyMeIUtTlhz7d6KhCzcbw==" saltValue="PhhMO+XZ4iH380X07jBzYA==" spinCount="100000" sheet="1" objects="1" scenarios="1"/>
  <mergeCells count="15">
    <mergeCell ref="B76:B77"/>
    <mergeCell ref="D76:D77"/>
    <mergeCell ref="B98:D98"/>
    <mergeCell ref="C62:C65"/>
    <mergeCell ref="D62:D65"/>
    <mergeCell ref="B66:B67"/>
    <mergeCell ref="D66:D67"/>
    <mergeCell ref="C72:C75"/>
    <mergeCell ref="D72:D75"/>
    <mergeCell ref="C43:C46"/>
    <mergeCell ref="D43:D46"/>
    <mergeCell ref="B47:B48"/>
    <mergeCell ref="D47:D48"/>
    <mergeCell ref="C53:C59"/>
    <mergeCell ref="D53:D59"/>
  </mergeCells>
  <pageMargins left="0.70866141732283472" right="0.70866141732283472" top="1.1811023622047245" bottom="0.74803149606299213" header="0.51181102362204722" footer="0.31496062992125984"/>
  <pageSetup paperSize="9" scale="97" orientation="portrait" r:id="rId1"/>
  <headerFooter>
    <oddHeader>&amp;L&amp;"Corbel,Podebljano"&amp;8Izradio: Standing d.o.o. 
Ljudevita Gaja 17
HR-33000 Virovitica&amp;C&amp;8&amp;K000000EDUKATIVNI CENTAR „ORAHOVICA 1“ 
Škola u prirodi i svijet bez interneta
TROŠKOVNIK OPREME - SANITARIJA, VANJSKO IGRALIŠTE I OGRADA</oddHeader>
    <oddFooter>&amp;C&amp;"Swis721 BT,Roman"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2</vt:i4>
      </vt:variant>
    </vt:vector>
  </HeadingPairs>
  <TitlesOfParts>
    <vt:vector size="2" baseType="lpstr">
      <vt:lpstr>OPREMA REKAPITULACIJA</vt:lpstr>
      <vt:lpstr>OPREMA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Krešimir Pongrac</cp:lastModifiedBy>
  <cp:lastPrinted>2023-01-13T08:05:40Z</cp:lastPrinted>
  <dcterms:created xsi:type="dcterms:W3CDTF">2011-01-28T11:09:12Z</dcterms:created>
  <dcterms:modified xsi:type="dcterms:W3CDTF">2023-04-24T05:27:36Z</dcterms:modified>
</cp:coreProperties>
</file>